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firstSheet="1" activeTab="4"/>
  </bookViews>
  <sheets>
    <sheet name="扉-1 招标工程量清单扉页" sheetId="7" r:id="rId1"/>
    <sheet name="封-1 招标工程量清单封面" sheetId="8" r:id="rId2"/>
    <sheet name="扉-2 工程量清单扉页" sheetId="6" r:id="rId3"/>
    <sheet name="汇总表" sheetId="2" r:id="rId4"/>
    <sheet name="灯光音响" sheetId="3" r:id="rId5"/>
    <sheet name="伸缩舞台机械" sheetId="5" r:id="rId6"/>
  </sheets>
  <definedNames>
    <definedName name="_xlnm._FilterDatabase" localSheetId="4" hidden="1">灯光音响!#REF!</definedName>
  </definedNames>
  <calcPr calcId="144525"/>
</workbook>
</file>

<file path=xl/sharedStrings.xml><?xml version="1.0" encoding="utf-8"?>
<sst xmlns="http://schemas.openxmlformats.org/spreadsheetml/2006/main" count="289" uniqueCount="186">
  <si>
    <t>未命名</t>
  </si>
  <si>
    <t>工程</t>
  </si>
  <si>
    <t>招标工程量清单</t>
  </si>
  <si>
    <t>招  标  人：</t>
  </si>
  <si>
    <t>造 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</si>
  <si>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</si>
  <si>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</si>
  <si>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</si>
  <si>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</si>
  <si>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</si>
  <si>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</si>
  <si>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</si>
  <si>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</si>
  <si>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</si>
  <si>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</si>
  <si>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</si>
  <si>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</si>
  <si>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乌兰察布市特殊教育学校多功能体育馆-设备购置</t>
  </si>
  <si>
    <t>造价咨询人：</t>
  </si>
  <si>
    <t>封—1</t>
  </si>
  <si>
    <t>法定代理人
或其授权人：</t>
  </si>
  <si>
    <t>扉—2</t>
  </si>
  <si>
    <t>汇总表</t>
  </si>
  <si>
    <t>工程名称：乌兰察布市特殊教育学校多功能体育馆-设备购置            单位：   元</t>
  </si>
  <si>
    <t>序号</t>
  </si>
  <si>
    <t>名称</t>
  </si>
  <si>
    <t>单位</t>
  </si>
  <si>
    <t>数量</t>
  </si>
  <si>
    <t>合   价</t>
  </si>
  <si>
    <t>灯光音响</t>
  </si>
  <si>
    <t>项</t>
  </si>
  <si>
    <t>伸缩舞台机械</t>
  </si>
  <si>
    <t>总计</t>
  </si>
  <si>
    <t>音频设备配置清单</t>
  </si>
  <si>
    <t>单价：元</t>
  </si>
  <si>
    <r>
      <rPr>
        <b/>
        <sz val="10"/>
        <rFont val="新宋体"/>
        <charset val="134"/>
      </rPr>
      <t>序号</t>
    </r>
  </si>
  <si>
    <r>
      <rPr>
        <b/>
        <sz val="10"/>
        <rFont val="新宋体"/>
        <charset val="134"/>
      </rPr>
      <t>设备名称</t>
    </r>
  </si>
  <si>
    <t>品牌</t>
  </si>
  <si>
    <r>
      <rPr>
        <b/>
        <sz val="10"/>
        <rFont val="新宋体"/>
        <charset val="134"/>
      </rPr>
      <t>型号规格</t>
    </r>
  </si>
  <si>
    <t>技术参数</t>
  </si>
  <si>
    <r>
      <rPr>
        <b/>
        <sz val="10"/>
        <rFont val="新宋体"/>
        <charset val="134"/>
      </rPr>
      <t>单位</t>
    </r>
  </si>
  <si>
    <r>
      <rPr>
        <b/>
        <sz val="10"/>
        <rFont val="新宋体"/>
        <charset val="134"/>
      </rPr>
      <t>数量</t>
    </r>
  </si>
  <si>
    <r>
      <rPr>
        <b/>
        <sz val="10"/>
        <rFont val="新宋体"/>
        <charset val="134"/>
      </rPr>
      <t>单价</t>
    </r>
  </si>
  <si>
    <r>
      <rPr>
        <b/>
        <sz val="10"/>
        <rFont val="新宋体"/>
        <charset val="134"/>
      </rPr>
      <t>小计</t>
    </r>
  </si>
  <si>
    <t>一、音箱及功放</t>
  </si>
  <si>
    <t>音箱</t>
  </si>
  <si>
    <t>1、15寸两分频同轴扬声器；                                       2、额定功率：≥550W/8Ω；                                         3、频率响应：40Hz-18KHz；                                       4、灵敏度：≥100dB；                                            5、最大声压级：≥130dB；                                        6、辐射角度：≥H90°×V90°；                                   7、低音单元不小于一只15吋，高音单元不小于一只1.4吋。</t>
  </si>
  <si>
    <t>只</t>
  </si>
  <si>
    <t>超低音箱</t>
  </si>
  <si>
    <t>1、不小于1×18"低频驱动单元；
2、额定功率不小于600W/8Ω                                      3、特性灵敏度不小于98dB/1w/1m（有效频响范围平均）                                                         4、输出声压级不小于131dB                                         5、额定频率范围（-10dB）:35～500Hz</t>
  </si>
  <si>
    <t>1、额定功率：350W/1400W(Peak)                                    2、额定阻抗：8Ω                                                  3、特性灵敏度（±2dB）：98dB/W/m                                       4、输出声压级（±3dB）：123dB（Continues）129dB（Peak）                                                        5、额定频率范围：55~20000Hz                                       6、覆盖角度HxV：90°×60°                                         7、扬声器单元：12英寸×1;1.35英寸×1                                 8、输入接口：2×SpeakonNL4MP                                      9、吊挂：多个M8螺丝吊装孔位                                       10、支撑座：φ35mm标准支撑座                                      11、箱体材料：不小于15mm高密度中纤板                                   12、音箱尺寸（mm）HxWxD：不大于HxWxD611×373×378                                13、系统重量（kg）：不大于23                                     14、标准成品色：黑色</t>
  </si>
  <si>
    <t>中置音箱</t>
  </si>
  <si>
    <t>1、2×10"大功率低频驱动单元；                                   2、2×1"高音单元                                                  3、额定功率不小于700W/4Ω；                                         4、特性灵敏度不小于99dB/W/m（有效频率带通平均）                             5、输出声压级不小于133dB/W/m                                       6、低频截止频率不高于：60Hz；高频截止频率不高于：20KHz                                                                    7、单只水平覆盖范围：100°；单只垂直覆盖范围：10°（垂直梯形校正角度≥0-10°）</t>
  </si>
  <si>
    <t>功放</t>
  </si>
  <si>
    <t>采用了大功率高档环型变压器，大功率精品东芝管，大容量储能电容，大面积羽状高效散热器及温控式强制散热；各声道的输入连接器一个二芯插口，包含两个并机的孔形卡侬，这样能方便地进行并机使用，并能与前级放大器和调音台方便连接；LED状态及保护、削峰等功能；设置了包括开机软启动延时静噪、断电瞬时关机、扬声器短路保护、散热器超过规定温度切断输出保护在内的多种保护电路；能够承受运输中的剧烈振动；失真低。输出功率≥2×600W/8Ω≥2×1000W/4Ω≥2×1100W/2Ω桥接≥2000W/8Ω≥2500W/4Ω频率响应不劣于20Hz-20KHz总谐波失真≤0.05%输入灵敏度38dB/0.775V/1.0V(可选)信噪比≥100dB转换速率＞13V/us净重：不少于35Kg</t>
  </si>
  <si>
    <t>台</t>
  </si>
  <si>
    <t>专业功放</t>
  </si>
  <si>
    <t>1、功放类型：D类或TD类，电源工作范围：AC 100-240V 50Hz                2、保护功能:开机电源软启动，过热、过流、短路和DC漂移等多重检测保护性能；                                                           3、具备1.4V/1V/0.775V三档输入灵敏度；                                  4、具备立体声/并接/桥接三种工作模式；                                  5、具备完整的LED工作状态指示灯；                                    6、具备高通/低通/直通三档输入模式；                                      7、COMBO XLR平衡输入端口（兼容6.35插口）和快装式输出端口。                                                                  8、可变风冷散热系统，内置自动压限器                                         9、额定功率：2×1200W/8Ω，2×1800W/4Ω，1×3600W/8Ω；         10、频率响应：20Hz～20kHz（(±1dB)）；                                   11、输入灵敏度：0.775V/1V/1.4V；                                        12、输入阻抗：平衡20kΩ，非平衡10kΩ；                               13、总谐波失真(1kHz)：≤0.1%；                                        14、信噪比(A计权)：≥98dB；                                                      15、串音(1kHz)：≥70dB；</t>
  </si>
  <si>
    <t>专业数字功放</t>
  </si>
  <si>
    <t>1、国际标准2U高度设计，适合安装在标准的19英寸机柜内。                 2、大型羽状散热器、风速可变风冷散热系统。                            3、内置自动压限器，有效限制大动态信号削波。                          4、具备开机电源软启动，过热、过流、短路和DC漂移等多重检测保护性能。                                                            5、具备-4dB/0dB两档输入灵敏度选择模式。                                       6、设置有“地”选择开关。                                                    7、额定功率：≥2×700W/8Ω                                             8、频率响应：不劣于20Hz-20KHz±1dB                                       9、信噪比（0dB，A计权）:≥94dB                                        10、额定电源电压：交流220V/50Hz</t>
  </si>
  <si>
    <t>二、调音台及周边</t>
  </si>
  <si>
    <t>调音台</t>
  </si>
  <si>
    <t>12路独立调音台，内置专业效果器，话筒高低阻平衡输入，独立录音输出，三段式参量均衡器，中频可选频调节；双立体声输出，标准+48V幻像电源可分组接通；每路话筒线路输入，衰减开关，9段立体声图示均衡；100mm专业竖式推子，双12段输出电平显示；立体声耳机输出，每通道独立监听功能，效果送出功能；两路主输出。12路独立话筒放大输入通道，信号大小自适应；一组立体声线路输入，两路效果返回，两路主输出，两路辅助效果输出，一组录音输出，一组耳机输出。频率响应：20Hz-20KHz,+1-3dB增益：≥60dB失真度：≤0.5%信噪比：（A计权）≥90dB图示均衡特性：60Hz-16KHz提衰12dB电源：AC220，50Hz</t>
  </si>
  <si>
    <t>反馈抑制器</t>
  </si>
  <si>
    <t>1、最大输入电平≥18dBu                                              2、频率响应：80Hz～15kHz ±2dB                                    3、总谐波失真(1kHz)：≤0.01%；
4、信噪比(A计权)：≥105dB；                                          5、串音：≥100dB                                                   6、过载源电动势≥6.1V                                                7、陷波器数量不少于双通道18段                                         8、不少于12段参量均衡，内置高低通滤波器                                  9、监测速度：高/中/低可选；                                           10、输出电平：高/中/低可选                                              11、配备4个场景保存调用功能                                         12、前面板液晶显示屏；                                             13、支持密码锁功能；                                                 14、中英文语言选择功能；                                             15、支持PC软件全功能控制。</t>
  </si>
  <si>
    <t>智慧运算中心</t>
  </si>
  <si>
    <t>1、该智慧运算终端由音频处理模块、视频处理模块、音视频矩阵模块、DSP数字信号处理模块、中控功能模块和时序器功能模块；2、具备强大的音频处理功能，支持音乐播放、录制和软视频会议；3、支持输出音频音量大小可调节，支持均衡等处理算法，提供更好的音质体验。4、通过可视化界面，监测输入输出通道实时状态，并能进行可视化编程；5、具备视频处理功能，最大支持输出4K分辨率；6、携带中控功能，485及232可单独设置串口功能；7、兼备电源时序器功能，时序器可独立编辑开、关。8、可通过手机或平板完成音视频及环境系统的操控，具备信号状态的实时监测。9、支持多台设备组网运行，在同一局域网内可以通过可以通过同一控制程序控制多台设备进行相关操作。10、内置简易中央控制处理器，集成图形控制组件，可完成控制矩阵、投影、幕布、灯光、窗帘、电源等第三方设备；11、连接互联网可对接到物联网平台，音频信号状态实时显示，可通过云平台控制音频功能，包括场景调用，音频矩阵路由功能，各路音量大小、静音等操作。二、技术参数：1、处理器：ADISHARC21489；2、采样率/量化位数：48K/24bit；3、模拟输入、输出通道数量8x8；4、输入增益0/6/12/18/24/30/36/42/48dB；5、幻象电源+48V/10mAmax；6、频率响应（20~20kHz）±0.5dB；7、最大电平+18dBu8、THD+N&lt;-100dB@4dBu；9、输入动态范围110dB；10、输出动态范围112dB；11、通道隔离度@1kHz108dB；12、输入阻抗（平衡接法）5.4KΩ；13、输出阻抗（平衡接法）600Ω；14、系统延时&lt;3ms；15、HDMI输入不少于4路、输出通道数不少于2路；16、支持视频技术协议HDMI2.0、HDCP2.2、HDCP1.4；17、视频分辨率4K2K@60HzYCbCr4:4:4；18、视频带宽18Gbps无压缩视频带宽19、平台识别设备id，设备名称，设备离线在线状态实时监测；20、平台能管理：不少于8路电源时序器，通道音量，增益，视频矩阵状态，调用场景模式。21、可以远程控制：音量，静音，增益。</t>
  </si>
  <si>
    <t>有源监听音箱</t>
  </si>
  <si>
    <t>中纤板木制音箱，高档PVC表面装潢；调节形式：主音量、高低音、话筒混响、话筒音量独立可调；输入接口：一组立体声莲花音频输入，两路话筒输入；输出接口：一路副机功率输出金属挂架，安装方便，牢固耐用；适用范围：教室、会议室、车站、码头等。功耗：30W/4Ω频率范围：80Hz~20KHz输入电源：AC：220V/50Hz灵敏度：93dB±3dB失真度：＜0.1%（1w）信噪比：＞82dB喇叭单元：低音4”麦拉高音喇叭1”音箱尺寸：165×182×260mm</t>
  </si>
  <si>
    <t>套</t>
  </si>
  <si>
    <t>三、音源设备</t>
  </si>
  <si>
    <t>无线手拉手会议系统主机</t>
  </si>
  <si>
    <t>1、采用UHF频段，全数字控制技术， 具备一个接收主机带多个会议单元功能；                                                               2、具备手动选择需要的工作信道，或者自动选择不受干扰的信道功能；                                                                           3、具有轮替1-2-3-4，限制1-2-3-4发言，主席专有多种会议模式，主席可以随时切断其它代表单元发言 ；                                   4、音频信号和控制信号皆采用无线传送，会议单元可在信号覆盖范园内可任意移动；                                                     5、可外接视像主机，对单元进行视像跟踪；                                  6、LCD显示，分级菜单设计，独立研发的数据通信算法 ，主机最多可带1000个单元；                                                    7、具备主机功能参数设置锁定功能，防止其它人为误操作影响使用；                                                              8、通过主机可以设定同时关闭所有的话筒单元电源的功能或者只关主机；</t>
  </si>
  <si>
    <t>无线手拉手会议系统主席单元</t>
  </si>
  <si>
    <t>1、抗电磁及射频干扰设计，远离手机信号对会议的干扰；                   2、会议单元采用新型防啸叫单指向高灵敏度电容咪芯；                           3、具有静音/菜单选择设置键（MUTE），音量加（VOL+）音量减（VOL-）功能；                                                       4、功能操作采用液晶（LCD）显示，发言开启，单元电源均独立控制；                                                              5、单元具有电量显示、欠压警告、频率信道和信号指示等功能；                                                                  6、主席单元具有发言提示音及优先发言功能（PRIOR），可随时切断其它代表单元发言（提示音可根据需要开启或关闭）；                                                                        7、可拆卸式咪杆，连接方便牢固；                                      8、咪杆具有工作状态光环指示；                                        9、超低功能设计，采用充电锂电池，超长待机，操作方便；                             10、工作电压：DC3.7V - 4.5V；                                 11、咪杆长：400mm；                                                    12、音频信道   通信方式： UHF无线（单向）； 信道数： 5路（1主席单元通路，4代表单元通路）； 频率范围：（频率段在500MHz- 950MHz 范围内可供选择）； 调制方式：FM； 最大调制量：60K； 辐射功率：≦+9dBm； 频率偏差：&lt;0.002； 参考讲话距离：10cm-30cm；                                                13、控制信道   通信方式：无线方式(双向）； 信道数：16 ； 频率范围：422.4MHz- 438.4MHz； 调制方式： FSK； 接收灵敏度：-100dBm； 辐射功率：≦+6dBm； 频率偏差：&lt;0.002； 数据速率：100KBPS</t>
  </si>
  <si>
    <t>无线手拉手会议系统代表单元</t>
  </si>
  <si>
    <t>1、抗电磁及射频干扰设计，远离手机信号对会议的干扰；                    2、会议单元采用新型防啸叫单指向高灵敏度电容咪芯；                     3、具有静音/菜单选择设置键（MUTE），音量加（VOL+）音量减（VOL-）功能；                                                             4、功能操作采用液晶（LCD）显示，发言开启，单元电源均独立控制；                                                             5、单元具有电量显示、欠压警告、频率信道和信号指示等功能；                                                            6、可拆卸式咪杆，连接方便牢固；                                     7、咪杆具有工作状态光环指示；                                       8、超低功能设计，采用充电锂电池，超长待机，操作方便；                     9、工作电压：DC3.7V - 4.5V；                                         10、咪杆长：400mm；                                               11、音频信道   通信方式： UHF无线（单向）； 信道数： 5路（1主席单元通路，4代表单元通路）； 频率范围：（频率段在500MHz- 950MHz 范围内可供选择）； 调制方式：FM； 最大调制量：60K； 辐射功率：≦+9dBm； 频率偏差：&lt;0.002； 参考讲话距离：10cm-30cm；                                                    12、控制信道   通信方式：无线方式(双向）； 信道数：16 ； 频率范围：422.4MHz- 438.4MHz； 调制方式： FSK； 接收灵敏度：-100dBm； 辐射功率：≦+6dBm； 频率偏差：&lt;0.002； 数据速率：100KBPS</t>
  </si>
  <si>
    <t>充电箱</t>
  </si>
  <si>
    <t>专用充电箱，可同时为16只单元电池充电</t>
  </si>
  <si>
    <t>一拖四手持话筒</t>
  </si>
  <si>
    <t>1、采用金属机箱，具有坚固的结构、散热及隔离谐波干扰极佳的专业质量。                                                              2、RF高动态范围及第三代中频电路，大幅提升互不干扰的频道数及抗干扰特性。                                                                         3、第1-4组预设16个互不干扰频率，第5－8预设24个互不干扰频率，第U组为用户自定义组，最多可提供2000频率供客户自定义选择使用。                                                        4、采用天线分集式接收及数字导音，杂音锁定双重静音控制，接收距离远，消除接收断音及不稳的缺失。                                   5、黑色金属面板，LED段码显示器，可同时显示群组、频率、电池电量、静音位准、电子音量等相关信息；LED灯柱显示RF/AF强度 。                                                                6、采用飞梭旋钮取代传统复杂的按键，操作快速方便。                           7、天线接口采用50Ω/TNC，保持天线可靠连接的同时。并支持天线环路输出，支持8套同型产品射频级联。                                    8、各频道可单独或混合输出，可切换两段输出的音量，具有MIC/LINE输出开关：LINE比MIC输出约大10dBu。                                 9、天线座提供强波器偏压，可以连接天线系统，增加接收距离及稳定的接收效果。                                                      10、100-240V,内置AC电源板。保持系统稳定，且支持AC电源环路输出。                                                          11、开启MIX自动混音功能时，仅有一个通道输出，其余通道将自动降低输出增益。                                                      技术参数：1、载波频段: UHF530-690.000MHZ（常规：640.000MHZ-690.000MHZ）；2、单机频带宽度 :50 MHz ；3、单机频道数量：2000个；4、频率间隔：25KHz；5、音频灵敏度: -48±3dB；6、综合S/N比 : &gt;100dB(A)；7、指向性频响曲线：300-2000Hz≤-8dB 8、综合T.H.D. :&lt;0.5%@1kHz ；9、频率响应 : 65Hz-15kHz；10、天线：50Ω/TNC，支持天线环路输出；11、发射器拾音头：动圈式；12、发射器供电方式：两节AA电池；13、电池寿命：约8小时（发射器功率为高功率）</t>
  </si>
  <si>
    <t>一拖二领夹话筒</t>
  </si>
  <si>
    <t>1、采用金属机箱，具有坚固的结构、散热及隔离谐波干扰极佳的专业质量。 2、RF高动态范围及第三代中频电路，大幅提升互不干扰的频道数及抗干扰特性。 3、预设群组，第1-4组预设16个互不干扰频率，第5－8预设24个互不干扰频率，第U组为用户自定义组，最多可提供2000频率供客户自定义选择使用。4、采用天线分集式接收及数字导音，杂音锁定双重静音控制，接收距离远，消除接收断音及不稳的缺失。 5、黑色金属面板，LED段码显示器，可同时显示群组、频率、电池电量、静音位准、电子音量等相关信息；LED灯柱显示RF/AF强度 。6、采用飞梭旋钮取代传统复杂的按键，操作快速方便。7、天线接口采用50Ω/TNC，保持天线可靠连接的同时。并支持天线环路输出，支持8套同型产品射频级联。8、各频道可单独或混合输出，可切换两段输出的音量，具有MIC/LINE输出开关：LINE比MIC输出约大10dBu。9、天线座提供强波器偏压，可以连接天线系统，增加接收距离及稳定的接收效果。 10、100-240V,内置AC电源板。保持系统稳定，且支持AC电源环路输出。                                   技术参数：1、载波频段: UHF530-690.000MHZ（常规：640.000MHZ-690.000MHZ）；2、单机频带宽度 :50 MHz ；3、单机频道数量：2000个；4、频率间隔：25KHz；5、音频灵敏度: -48±3dB；6、综合S/N比 : &gt;100dB(A)；7、指向性频响曲线：300-2000Hz≤-8dB ；8、综合T.H.D. :&lt;0.5%@1kHz ；9、频率响应 : 65Hz-15kHz ； 10、天线：50Ω/TNC，支持天线环路输出；11、发射器拾音头：电容式；12、发射器供电方式：两节AA电池；13、电池寿命：约8小时（发射器功率为高功率）</t>
  </si>
  <si>
    <t>头戴夹子</t>
  </si>
  <si>
    <t>1、弹性极佳的钢丝挂架，服贴的耳挂，使用简单、舒适轻巧。            2、具有高动态、低失真度，音头连杆固定座可任意旋转。                  3、活动式耳挂的设计，方便收纳、包装及携带。                          4、4P迷你XLR标准插头。
技术参数：1、换能类型：电容式；2、灵敏度：-32±2dB；3、输出电阻：≤2.2KΩ；4、指向性：单指向；5、频率响应：50-20000HZ；6、工作电压：DC 2-10V；7、标准工作电压：DC4.5V；8、最低工作电压：1.0V；9、消耗电流：≤0.5mA；10、信噪比：≥58dB；11、引脚：3+、2-；12、线长：1米</t>
  </si>
  <si>
    <t>录音麦克风</t>
  </si>
  <si>
    <t>1、 采用高精度的喷涂工艺，外观精致，结构简洁牢固；                    2、 严格声学测试、频响、指向性、灵敏度等指标具有很好的一致性；                                                             3、 具有高通和衰减功能的电子线路提供平滑的频率响应；                      4、 采用射频干扰(RTF)屏蔽技术，提供杰出的防止射频干扰能力，避免射频干扰。                                                          5、频率响应：20Hz-20KHz。                                            6、灵敏度：-39dB±3 dB（@1KHz，0 dB=1v/Pa）                              7、指向性： 超心型                                                    8、最大声压级：128 dB (@THD≤0.5%,1KHz)                               9、输出阻抗：100Ω                                                    10、灵敏度衰减开关：0dB/-10dB                                        11、低切衰减开关：-6dB@100Hz                                         12、幻象供电：12V-48V(4mA)                                            13、等效噪声级：10dBA                                                14、尺寸：∮20×120mm</t>
  </si>
  <si>
    <t>天线分配器</t>
  </si>
  <si>
    <t>1.提供多频道接收系统,能排除混频干扰。                              2.天线输入连接座具有供应天线放大器的电源。                          3.支持四台宽频多频道接收机共用一对天线， 第二台分配器可级联。                                                             4.提供4路12V DC电源输出。
技术参数：1、适用频宽范围： 500MHz  ─ 850MHz；2、输入截断点：≥ +15dBm；3、输出/输入增益：≥ +1.0dB±1dB；4、输出端隔离度： &gt;18dB 在500MHz ─ 850MHz ；5、输出/入阻抗： 50Ω；6、天线输出接头： TNC插座；7、天线输入接头电源： 天线A、B输入端各提供约8V DC,250 mA(max)；8、电源输入： 12V-15V/5A DC；9、电源输出： 12V/1A DC (Each one)；10、消耗电流:（单机）： 约 145mA在12V DC输入</t>
  </si>
  <si>
    <t>有源对数周期天线</t>
  </si>
  <si>
    <t>1、采用对数周期偶极振子阵列，能够在面向所需的覆盖区域时提供最佳接收效果。集成式放大器具有28档位增益设置，用于补偿同轴缆线的插入损失。2、配有内螺纹用于安装，可将该天线固定在话筒支架上，也可将其悬挂在天花板上，或者使用集成式可旋转适配器固定在墙壁上。3、可与无线接收机和天线分配器搭配使用，该天线为有源对数周期天线，需要接收机能够提供 8–12 伏直流偏压。4、该天线为单指向性天线，对需要特定方位使用的环境有非常好的效果。
技术参数：1、适用频宽范围： 500MHz  ─ 850MHz；2、步进增益 总增益量：0 - 18dB ±2dB 步进量：±1dB；3、步进衰减 总衰减量：0 - 9dB  ±2dB 步进量：±1dB ；4、天线阻抗 :50Ω；5、天线增益：3-5dB；6、驻波比：≤2.5:1；7、接收模式(3 dB 波束宽度)：65°（垂直角）,120°(水平面）；8、连接插座 :TNC母座×1；9、电流消耗 :约60mA/DC 8V；10、电源 :TNC母座须提供偏压电源DC 6—10V</t>
  </si>
  <si>
    <t>对</t>
  </si>
  <si>
    <t>四、灯光设备</t>
  </si>
  <si>
    <t>变焦LED成像灯</t>
  </si>
  <si>
    <t>200WCOBLED面光灯                                                        电压：AC90V-240V                                                     频率：50-60                                                     光源：200WLED灯珠                                                       色温：3200-6500                                                       总功率：250W                                                          光源寿命：50000-100000hours                                              频闪：1-10次每秒模                                                       总功率：140W                                                         透镜角度：60°                                                            控式模式：DMX512，自走、主从                                          通道：12个DMX通道</t>
  </si>
  <si>
    <t>LED数字平板柔光灯</t>
  </si>
  <si>
    <t>额定电压:AC100-240V,50-60                                              额定功率：150w灯珠                                             数量：272×0.5WSMD5735LED正白加暖白光                                 色温：3200-6500K可调色温，                                     显色指数：≥95DMX                                                                                 通道数：34通道</t>
  </si>
  <si>
    <r>
      <rPr>
        <sz val="10"/>
        <rFont val="Times New Roman"/>
        <charset val="134"/>
      </rPr>
      <t>LED</t>
    </r>
    <r>
      <rPr>
        <sz val="10"/>
        <rFont val="宋体"/>
        <charset val="134"/>
      </rPr>
      <t>投光灯</t>
    </r>
  </si>
  <si>
    <t>技术参数:                                                       电压:90-240V.50/60Hz                                                 功率:200W                                                                灯珠:（3W*54RGBW）四合一（灯珠）                               控制信号:声控自走主从和                                         DMX512通道：8CH                                                       光束角度：15°，25°，30°，45°                                        效果：RGB混色可达到16.7万种以上，频闪和调光                                         功能显示：四个LED管加四个按键开关选择菜单功能</t>
  </si>
  <si>
    <t>额定电压:AC100-240V,50-60额定功率：150w灯珠                           数量：272×0.5WSMD5735LED正白加暖白光                                       色温：3200-6500K可调色温，                                          显色指数：≥95DMX                                                         通道数：34通道</t>
  </si>
  <si>
    <t>技术参数:                                                                   电压:90-240V.50/60Hz                                                  功率:200W                                                                灯珠:（3W*54RGBW）四合一（灯珠）                                       控制信号:声控自走主从和                                                                        DMX512通道：8CH                                                                      光束角度：15°，25°，30°，45°                                                              效果：RGB混色可达到16.7万种以上，频闪和调光                                      功能显示：四个LED管加四个按键开关选择菜单功能</t>
  </si>
  <si>
    <t>电脑摇头灯</t>
  </si>
  <si>
    <t>灯泡：230瓦(8000K色温，2000小时)
功耗：230V50350VA
光学器件：3片透镜式镜头组，变焦0°-3.9°一个24蜂窝棱镜
电子聚焦；20米处，50000LUX
2种通道模式：16个国际标准通道和20个国际标准通道
水平扫描：540°(16bit精度扫描)
垂直扫描：280°(16bit精度扫描)
色片盘：14个插拔式色片+白光，17个图案，带双向旋转效果尺寸：523×337×511mm</t>
  </si>
  <si>
    <t>技术参数:
电压:90-240V.50/60Hz
功率:200W
灯珠:（3W*54RGBW）四合一（灯珠）
控制信号:声控自走主从和DMX512
通道：8CH
光束角度：15°，25°，30°，45°
效果：RGB混色可达到16.7万种以上，频闪和调光功能
显示：四个LED管加四个按键开关选择菜单功能</t>
  </si>
  <si>
    <t>技术参数:                                                        电压:90-240V.50/60Hz                                            功率:200W灯珠:（3W*54RGBW）四合一（灯珠）                                     控制信号:声控自走主从和DMX512                                        通道：8CH                                                          光束角度：15°，25°，30°，45°                                         效果：RGB混色可达到16.7万种以上，频闪和调光功能                                           显示：四个LED管加四个按键开关选择菜单功能</t>
  </si>
  <si>
    <t>调光台</t>
  </si>
  <si>
    <t>1、电源：AC100-240V,50/60Hz                                                  2、DMX512/1990标准，最大1024个DMX控制通道，光电隔离信号输出                                                                   3、最大控制120台电脑灯，使用珍珠灯库                                       4、内置图形轨迹发生器，有135个内置图形，方便用户对电脑灯进行图形轨迹控制，如画圆、螺旋、彩虹、追逐等多种效果，图形参数（如：振幅、速度、间隔、波浪、方向）均可独立设置                                              5、60个重演场景，用于储存多步场景和单步场景。多步场景最多可储存600步                                                              6、带背光的LCD显示屏，中英文显示                                          7、关机数据保持                                                        8、U盘备份和升级，U盘读取：支持FAT32格式                                       9、专业鹅颈工作灯，适合室内外演出使用（选配）                                           10、DMX512通道数：1024                                               11、电脑灯的配接数量：120                                            12、电脑灯重新配接地址码：支持                                       13、灯具水平垂直交换：支持                                          14、灯具通道反相输出：支持                                              15、灯具通道滑步模式切换：支持                                       16、每台电脑灯最多可用控制通道：40主通道+40微调通道                                                  17、灯库：支持珍珠R20灯库                                                18、可保存的场景数量：120                                            19、可同时运行的场景数量：12                                        20、多步场景的总步数：600                                           21、场景的时间控制：淡入、淡出、LTP滑步                                22、每个场景可存储图形数量：5                                             23、图形生成器：可生成Dimmer,P/T,RGB,CMY,Color,Gobo,Iris,Focus图形                                                              24、可同时运行图形数量：10                                                 25、主控推杆：全局、重演、灯具                                           26、立即黑场：支持</t>
  </si>
  <si>
    <t>8路放大器</t>
  </si>
  <si>
    <t>1、电源：AC100~240V/50/60Hz                                         2、输入/输出：1路DMX512数码输入，1路DMX512直接输出，8路独立放大驱动输出                                                      3、功能：输入输出光电隔离，信号放大整形功能，延长信号传输距离                                                               4、产品特点：保护灯光控制台DMX512输出接口，故障现场隔离，提高数字式灯光控制系统的安全可靠性                                  5、显示：独立的LED信号指示。</t>
  </si>
  <si>
    <t>智能电源管理中心</t>
  </si>
  <si>
    <t>1、输入：三相五线制AC380V±10％，50/60Hz                              2、输出：12路输出，每路功率4KW                                3、12路一键式开关顺序，可以选择输出通道及其开启顺序，同时可以每路独立开关                                                   4、具有定时开启与关闭功能                                           5、每路输出由液压电磁式断路器提供过载、短路保护                          6、每路输出通道都具有电流电压测量、漏电报警                          7、手机和平板APP上可以远程实时监控每路输出通道的电流、功率、温度、设备运行时长和三相平衡等参数                                8、设备内部温度检测报警，上传至云端                                    9、显示：2.8寸触摸屏，可以显示设备状态                                10、具有物联网管控中心对接功能，通过物联网云平台或APP远程控制每路输出的通断与数据监测                                       11、支持中控功能：可以通过Rs485向设备发送通讯协议控制设备通道开关                                                          12、支持远程升级：设备联网后可以通过网络远程升级</t>
  </si>
  <si>
    <t>五</t>
  </si>
  <si>
    <t>其他音箱设备</t>
  </si>
  <si>
    <t>辅助音箱</t>
  </si>
  <si>
    <r>
      <rPr>
        <sz val="9"/>
        <rFont val="宋体"/>
        <charset val="134"/>
      </rPr>
      <t>1、12英寸轻量化大功率Ferrite低音驱动单元；
2、1.34英寸钛膜压缩高音单元；
3、ABS号角、80°x50°覆盖角设计，具有均匀且平滑的轴向和偏轴向的响应；使声音的音场更为开阔、结像清晰，可以真实再现音乐现场的效果；
4、分频器具有高频保护电路；精确设计的分频器优化了频率响应，提升了中频人声表现力；
5、箱体采用15mm优质中密度纤维板，强度高、密度大，可以有效的减少箱体谐振；
6、箱体表面采用环保水性漆，防滑、耐磨 ；
7、采用钢质防护网，内衬专业声学透声网； 
8、具有多点M8吊挂孔，方便产品横置或竖立吊挂，可配专业吊挂支架ZJ-2，方便音箱多角度旋转；
9、额定/峰值功率：250W/1000W ；  
10、额定阻抗：8Ω；
11、特性灵敏度：96dB/W/m；
12、输出声压级：120dB/W/m(Continues)；126dB/W/m(Peak)；
13、额定频率范围:55~20000Hz                                     14、扬声器单元：LF:1*12 英寸 ； HF:1* 1.34 英寸；
15、箱体材料：</t>
    </r>
    <r>
      <rPr>
        <sz val="9"/>
        <rFont val="Arial"/>
        <charset val="134"/>
      </rPr>
      <t>≥</t>
    </r>
    <r>
      <rPr>
        <sz val="9"/>
        <rFont val="宋体"/>
        <charset val="134"/>
      </rPr>
      <t>15mm中密度纤维板；
16、输入接口：NL4MP×1 ； 
17、吊挂点：多点M8 螺丝吊装孔位；
18、支撑座：音箱底部Φ35mm支撑座；</t>
    </r>
  </si>
  <si>
    <t>辅助功放</t>
  </si>
  <si>
    <t xml:space="preserve">1、90VAC～260VAC宽电压适应范围；
2、可支持功放监控（输出电压、电流、温度、保护等）；
3、前面板带工作状态显示屏；支持预设管理；
4、内置2×2DSP音频处理，每通道支持输入输出高低通滤波，输入8段，输出5段PEQ
5、具备输出峰值压限控制，实现功放输出控制管理；
6、保护功能：电源欠压保护、功放输出直流保护、过热保护、温度功率控制、过载功率控制
7、额定功率：2×400W/8Ω，2X600W/4Ω，1X1200W/8Ω桥接；
8、RMS输出电压：56.5V(THD=1%，1kHz)；
9、频率响应：20Hz～20kHz；
10、总谐波失真：＜0.1%；
11、信噪比：≥105dB；
12、声道分离度：≥75dB；
13、阻尼系数（8Ω，20Hz-200Hz）≥300
</t>
  </si>
  <si>
    <t>数字音频处理器</t>
  </si>
  <si>
    <t>1、4进8出数字音频处理器
2、采用24位DSP技术，高性能AD/DA编解码器；
3、灵活组合的输入输出，多种分频模式；
4、输入输出音量调节，范围从-80dB到+12dB，最小步进0.1dB；
5、每个输入通道有9段参量均衡(PEQ),每个输出通道有15段参量均衡(PEQ)，每段均有有参量,低架和高架等多种EQ类型选择；
6、输出具备高通和低通滤波器，每个滤波器有多种斜率和类型供选择；
7、每个输入/输出通道可设置最长延时达1200.00ms，歩进0.021ms；
8、每个输出通道带相位反转功能；通道复制功能，令调节更省便；
9、输入输出增益：-80dB～+12dB可调，歩进0.1dB
10、压限阈值-40dBu～+20dBu可调，歩进0.5dBu；启动时间0.3ms～200ms可调，释放时间50ms～5000ms可调
11、多通道链接功能，可同时设置多个通道参数；
12、直观友好的用户界面，USB,RS485等多种方式与上位机连接
技术指标:
1、总谐波失真(1kHz)：≤0.1%；
2、信噪比(A计权)：≥105dBu；
3、频率响应：20Hz～20kHz±0.5dB
4、最大输入电平：≥16dBu；
5、最大输出电平：≥16dBu
6、增益：≥20dB
7、底噪：≤-85dBu</t>
  </si>
  <si>
    <t>报告席麦克风</t>
  </si>
  <si>
    <t>1、 采用磨砂喷涂工艺，灰色绒毛漆面；
2、 内置话筒支架，可以架设1只或2只话筒；
3、 具有射频干扰屏蔽功能；
4、换能类型：ECM电容式；
5、咪芯规格≥Φ16mm；
5、频率响应：35Hz-20KHz；
6、灵敏度：-39dB±3 dB（@1KHz，0 dB=1v/Pa）；
7、指向性： 超心型；
8、最大声压级：≥ 128 dB (THD 1%@1KHz)；
9、输出阻抗：≤100Ω；
10、等效噪声级：≤26dB（A）；
11、幻象供电：12V-48V(4mA)。</t>
  </si>
  <si>
    <t>摇头光束图案灯</t>
  </si>
  <si>
    <t>350W三合一光束灯
电压:AC100V~240V50~60
灯泡:350W17R
色温:7500K
灯泡寿命:1500小时
颜色盘:14种颜色+白光
图案盘:1个旋转图案盘+1个金属图案盘
棱镜:线性六棱镜和八棱镜，两个可以双向旋转的棱镜盘，光束角度可以自由缩放
光束:多级光束角度变化效果
调焦:线性调焦
调光:0-100%线性调节
投光范围:X向540度,Y向239度,可自动校正定位
扫描速度:X向3.0秒540度，Y向2.0秒250度
光束角度:平行光束角0°-2.3°雾化光角度8°
频闪:双频闪结构，0.5-14次秒可调
控制方式:国际标准DMX512通道
其它功能:远程控制灯泡开关，风机自动调速，
外观:耐高温塑料外壳，高强度合金冷压成型内核材料
防护等级:IP20
流明值参数:20m186700Lux</t>
  </si>
  <si>
    <t>380W追光灯</t>
  </si>
  <si>
    <t>耗电功率:380w
灯泡规格:880Wled灯珠
颜色:一个彩色转轮6颜色+白光,图案可自定
控制信号:自配信号旋钮控制
控制模式:单机模式
光学系统:880Wled灯珠
散热系统:高强度风冷
光圈效果:光圈大小可调
频闪:1-7次/秒频闪
色温校正:正常5600k,调高6000K,调低3200K
光速距离:10M到50米距离最佳
光速角度:23度
安全措施:符合各种安全标准,IP20保护等级,电源线符
合CE20/22三级标准,高温自动切断保护装置
外壳:铝合金包边
尺寸：90x33x33,航空箱尺寸：89x35x39净重:9.8kg带航空箱89x35x39</t>
  </si>
  <si>
    <t>薄雾机</t>
  </si>
  <si>
    <t>电压:AC110230V50-60±10%
功率:1500W
预热时间:6分钟
烟油容量:3升
喷雾距离:15米
烟雾覆盖:25000cu.ffmin
控制方式：线控遥控</t>
  </si>
  <si>
    <t>六</t>
  </si>
  <si>
    <t>其他</t>
  </si>
  <si>
    <t>运输费</t>
  </si>
  <si>
    <t>其他未列电源配管配线及配套设备费</t>
  </si>
  <si>
    <t>1.电源线、配管、音频线及其配套相关费用等</t>
  </si>
  <si>
    <t>辅材</t>
  </si>
  <si>
    <t>1.穿线管、桥架、固定灯杆、支架、各种接插件等</t>
  </si>
  <si>
    <t>七</t>
  </si>
  <si>
    <t>安装调试费</t>
  </si>
  <si>
    <t>八</t>
  </si>
  <si>
    <t>税金</t>
  </si>
  <si>
    <t>税金13%</t>
  </si>
  <si>
    <t>元</t>
  </si>
  <si>
    <t>九</t>
  </si>
  <si>
    <t>合计</t>
  </si>
  <si>
    <t>该费用包括为完成及执行本工程所需的一切工作内容及费用，包括但不限于完成上述工作所需的全部人工费，材料费、包装、运输、验收、装卸及保管费，施工机械费，临时设施费，二次搬运费、现场管理费，文明施工措施费，安全防护措施费，施工扰民费，交通费，现场内外水平及垂直运输费，检查整改费，窝工损失费，冬雨季施工增加费，高层建筑超高费，夜间施工降效费，成品保护费，垃圾清理费，竣工资料费，施工及管理人员医疗保险、养老保险、失业保险、工伤及各种保险费，竣工维修费，财务费，施工期间人工、辅材的涨价费、项目实施过程中的风险，税金以及国家和当地政府规定应缴纳的各种费用。</t>
  </si>
  <si>
    <t>伸缩舞台机械清单</t>
  </si>
  <si>
    <t>主要性能参数</t>
  </si>
  <si>
    <t>主要结构部件</t>
  </si>
  <si>
    <t>单价</t>
  </si>
  <si>
    <t>总价</t>
  </si>
  <si>
    <t>材料、配件</t>
  </si>
  <si>
    <t>规格</t>
  </si>
  <si>
    <t>伸缩升降舞台</t>
  </si>
  <si>
    <t>1.固定舞台部分：12*4m*0.45m；伸缩升降台面规格11.6*2m和主舞台相平，每平方米静荷载为250kg。2. 主驱动的减速器和电机选用国内知名品牌。3.本伸缩台采用齿轮齿条传动，固定台内部有导轨，能保证伸缩台直线运行。4. 本升降台为丝杆直顶传动，设备运行平稳、停止具有可靠的定位锁定功能，钢架结构合理、刚度好、承力变形小。</t>
  </si>
  <si>
    <t>固定台（左右1.2m宽3踏步台阶）</t>
  </si>
  <si>
    <t>12*4m</t>
  </si>
  <si>
    <t>伸缩升降台主体</t>
  </si>
  <si>
    <t>11.6*2m</t>
  </si>
  <si>
    <t>伸缩驱动器</t>
  </si>
  <si>
    <t>k57-1.5kw</t>
  </si>
  <si>
    <t>伸缩齿条</t>
  </si>
  <si>
    <t>5M</t>
  </si>
  <si>
    <t>伸缩齿轮箱</t>
  </si>
  <si>
    <t>伸缩导轨</t>
  </si>
  <si>
    <t>走轮</t>
  </si>
  <si>
    <t>轨道轮</t>
  </si>
  <si>
    <t>台面支撑轮</t>
  </si>
  <si>
    <t>传动轴</t>
  </si>
  <si>
    <t>联轴器</t>
  </si>
  <si>
    <t>12A-18</t>
  </si>
  <si>
    <t>伸缩托架</t>
  </si>
  <si>
    <t>升降主驱动器</t>
  </si>
  <si>
    <t>k57-2.2kw</t>
  </si>
  <si>
    <t>换向器</t>
  </si>
  <si>
    <t>T7</t>
  </si>
  <si>
    <t>升降机</t>
  </si>
  <si>
    <t>5t</t>
  </si>
  <si>
    <t>丝杆</t>
  </si>
  <si>
    <r>
      <rPr>
        <sz val="11"/>
        <rFont val="Calibri"/>
        <charset val="134"/>
      </rPr>
      <t>Φ</t>
    </r>
    <r>
      <rPr>
        <sz val="11"/>
        <rFont val="宋体"/>
        <charset val="134"/>
      </rPr>
      <t>35</t>
    </r>
  </si>
  <si>
    <t>根</t>
  </si>
  <si>
    <t>设备支架</t>
  </si>
  <si>
    <t>38-3000</t>
  </si>
  <si>
    <t>12A-16</t>
  </si>
  <si>
    <t>控制系统</t>
  </si>
  <si>
    <t>限位系统</t>
  </si>
  <si>
    <t>地板</t>
  </si>
  <si>
    <t>底层为1.5厚多层板，面层为实木复合地板</t>
  </si>
  <si>
    <t>㎡</t>
  </si>
</sst>
</file>

<file path=xl/styles.xml><?xml version="1.0" encoding="utf-8"?>
<styleSheet xmlns="http://schemas.openxmlformats.org/spreadsheetml/2006/main">
  <numFmts count="8">
    <numFmt numFmtId="176" formatCode="#,##0_);[Red]\(#,##0\)"/>
    <numFmt numFmtId="177" formatCode="0.00_ "/>
    <numFmt numFmtId="178" formatCode="0.00_);[Red]\(0.00\)"/>
    <numFmt numFmtId="42" formatCode="_ &quot;￥&quot;* #,##0_ ;_ &quot;￥&quot;* \-#,##0_ ;_ &quot;￥&quot;* &quot;-&quot;_ ;_ @_ "/>
    <numFmt numFmtId="44" formatCode="_ &quot;￥&quot;* #,##0.00_ ;_ &quot;￥&quot;* \-#,##0.00_ ;_ &quot;￥&quot;* &quot;-&quot;??_ ;_ @_ "/>
    <numFmt numFmtId="179" formatCode="0_ "/>
    <numFmt numFmtId="41" formatCode="_ * #,##0_ ;_ * \-#,##0_ ;_ * &quot;-&quot;_ ;_ @_ "/>
    <numFmt numFmtId="43" formatCode="_ * #,##0.00_ ;_ * \-#,##0.00_ ;_ * &quot;-&quot;??_ ;_ @_ "/>
  </numFmts>
  <fonts count="56">
    <font>
      <sz val="11"/>
      <color theme="1"/>
      <name val="等线"/>
      <charset val="134"/>
      <scheme val="minor"/>
    </font>
    <font>
      <sz val="9"/>
      <color theme="1"/>
      <name val="等线"/>
      <charset val="134"/>
      <scheme val="minor"/>
    </font>
    <font>
      <b/>
      <sz val="14"/>
      <name val="宋体"/>
      <charset val="134"/>
    </font>
    <font>
      <b/>
      <sz val="11"/>
      <name val="宋体"/>
      <charset val="134"/>
    </font>
    <font>
      <sz val="12"/>
      <name val="宋体"/>
      <charset val="134"/>
    </font>
    <font>
      <sz val="11"/>
      <name val="宋体"/>
      <charset val="134"/>
    </font>
    <font>
      <sz val="10"/>
      <name val="宋体"/>
      <charset val="134"/>
    </font>
    <font>
      <sz val="10"/>
      <color theme="1"/>
      <name val="宋体"/>
      <charset val="134"/>
    </font>
    <font>
      <sz val="11"/>
      <color theme="1"/>
      <name val="宋体"/>
      <charset val="134"/>
    </font>
    <font>
      <b/>
      <sz val="12"/>
      <color theme="1"/>
      <name val="等线"/>
      <charset val="134"/>
      <scheme val="minor"/>
    </font>
    <font>
      <b/>
      <sz val="20"/>
      <name val="新宋体"/>
      <charset val="134"/>
    </font>
    <font>
      <b/>
      <sz val="20"/>
      <name val="Times New Roman"/>
      <charset val="134"/>
    </font>
    <font>
      <b/>
      <sz val="9"/>
      <name val="Times New Roman"/>
      <charset val="134"/>
    </font>
    <font>
      <b/>
      <sz val="10"/>
      <name val="Times New Roman"/>
      <charset val="134"/>
    </font>
    <font>
      <b/>
      <sz val="10"/>
      <name val="宋体"/>
      <charset val="134"/>
    </font>
    <font>
      <sz val="10"/>
      <name val="Times New Roman"/>
      <charset val="134"/>
    </font>
    <font>
      <sz val="9"/>
      <name val="宋体"/>
      <charset val="134"/>
    </font>
    <font>
      <sz val="10"/>
      <color theme="1"/>
      <name val="Times New Roman"/>
      <charset val="134"/>
    </font>
    <font>
      <sz val="9"/>
      <color theme="1"/>
      <name val="宋体"/>
      <charset val="134"/>
    </font>
    <font>
      <b/>
      <sz val="10"/>
      <color theme="1"/>
      <name val="等线"/>
      <charset val="134"/>
      <scheme val="minor"/>
    </font>
    <font>
      <b/>
      <sz val="10"/>
      <name val="等线"/>
      <charset val="134"/>
    </font>
    <font>
      <b/>
      <sz val="12"/>
      <name val="Times New Roman"/>
      <charset val="134"/>
    </font>
    <font>
      <b/>
      <sz val="9"/>
      <color theme="1"/>
      <name val="等线"/>
      <charset val="134"/>
      <scheme val="minor"/>
    </font>
    <font>
      <b/>
      <sz val="10"/>
      <color theme="1"/>
      <name val="宋体"/>
      <charset val="134"/>
    </font>
    <font>
      <b/>
      <sz val="16"/>
      <color theme="1"/>
      <name val="宋体"/>
      <charset val="134"/>
    </font>
    <font>
      <sz val="12"/>
      <color theme="1"/>
      <name val="宋体"/>
      <charset val="134"/>
    </font>
    <font>
      <b/>
      <sz val="12"/>
      <color theme="1"/>
      <name val="宋体"/>
      <charset val="134"/>
    </font>
    <font>
      <sz val="22"/>
      <name val="宋体"/>
      <charset val="134"/>
    </font>
    <font>
      <b/>
      <sz val="22"/>
      <name val="宋体"/>
      <charset val="134"/>
    </font>
    <font>
      <b/>
      <sz val="18"/>
      <name val="宋体"/>
      <charset val="134"/>
    </font>
    <font>
      <sz val="18"/>
      <name val="宋体"/>
      <charset val="134"/>
    </font>
    <font>
      <sz val="14"/>
      <name val="宋体"/>
      <charset val="134"/>
    </font>
    <font>
      <sz val="11"/>
      <color rgb="FF9C6500"/>
      <name val="等线"/>
      <charset val="134"/>
      <scheme val="minor"/>
    </font>
    <font>
      <sz val="12"/>
      <color theme="1"/>
      <name val="等线"/>
      <charset val="134"/>
      <scheme val="minor"/>
    </font>
    <font>
      <sz val="11"/>
      <color rgb="FF9C0006"/>
      <name val="等线"/>
      <charset val="134"/>
      <scheme val="minor"/>
    </font>
    <font>
      <b/>
      <sz val="15"/>
      <color theme="3"/>
      <name val="等线"/>
      <charset val="134"/>
      <scheme val="minor"/>
    </font>
    <font>
      <sz val="11"/>
      <color rgb="FF006100"/>
      <name val="等线"/>
      <charset val="134"/>
      <scheme val="minor"/>
    </font>
    <font>
      <b/>
      <sz val="11"/>
      <color theme="1"/>
      <name val="等线"/>
      <charset val="134"/>
      <scheme val="minor"/>
    </font>
    <font>
      <b/>
      <sz val="11"/>
      <color theme="3"/>
      <name val="等线"/>
      <charset val="134"/>
      <scheme val="minor"/>
    </font>
    <font>
      <sz val="11"/>
      <color theme="0"/>
      <name val="等线"/>
      <charset val="134"/>
      <scheme val="minor"/>
    </font>
    <font>
      <b/>
      <sz val="18"/>
      <color theme="3"/>
      <name val="等线"/>
      <charset val="134"/>
      <scheme val="minor"/>
    </font>
    <font>
      <u/>
      <sz val="11"/>
      <color rgb="FF0000FF"/>
      <name val="等线"/>
      <charset val="134"/>
      <scheme val="minor"/>
    </font>
    <font>
      <b/>
      <sz val="11"/>
      <name val="等线"/>
      <charset val="134"/>
      <scheme val="minor"/>
    </font>
    <font>
      <b/>
      <sz val="13"/>
      <color theme="3"/>
      <name val="等线"/>
      <charset val="134"/>
      <scheme val="minor"/>
    </font>
    <font>
      <sz val="11"/>
      <color rgb="FFFF0000"/>
      <name val="等线"/>
      <charset val="134"/>
      <scheme val="minor"/>
    </font>
    <font>
      <sz val="11"/>
      <color rgb="FF3F3F76"/>
      <name val="等线"/>
      <charset val="134"/>
      <scheme val="minor"/>
    </font>
    <font>
      <i/>
      <sz val="11"/>
      <color rgb="FF7F7F7F"/>
      <name val="等线"/>
      <charset val="134"/>
      <scheme val="minor"/>
    </font>
    <font>
      <u/>
      <sz val="11"/>
      <color rgb="FF800080"/>
      <name val="等线"/>
      <charset val="134"/>
      <scheme val="minor"/>
    </font>
    <font>
      <sz val="11"/>
      <color rgb="FFFA7D00"/>
      <name val="等线"/>
      <charset val="134"/>
      <scheme val="minor"/>
    </font>
    <font>
      <b/>
      <sz val="11"/>
      <color rgb="FFFA7D00"/>
      <name val="等线"/>
      <charset val="134"/>
      <scheme val="minor"/>
    </font>
    <font>
      <b/>
      <sz val="11"/>
      <color rgb="FF3F3F3F"/>
      <name val="等线"/>
      <charset val="134"/>
      <scheme val="minor"/>
    </font>
    <font>
      <sz val="11"/>
      <color indexed="8"/>
      <name val="宋体"/>
      <charset val="134"/>
    </font>
    <font>
      <sz val="12"/>
      <name val="Times New Roman"/>
      <charset val="134"/>
    </font>
    <font>
      <sz val="11"/>
      <name val="Calibri"/>
      <charset val="134"/>
    </font>
    <font>
      <b/>
      <sz val="10"/>
      <name val="新宋体"/>
      <charset val="134"/>
    </font>
    <font>
      <sz val="9"/>
      <name val="Arial"/>
      <charset val="134"/>
    </font>
  </fonts>
  <fills count="35">
    <fill>
      <patternFill patternType="none"/>
    </fill>
    <fill>
      <patternFill patternType="gray125"/>
    </fill>
    <fill>
      <patternFill patternType="solid">
        <fgColor theme="0"/>
        <bgColor indexed="64"/>
      </patternFill>
    </fill>
    <fill>
      <patternFill patternType="solid">
        <fgColor indexed="9"/>
        <bgColor indexed="1"/>
      </patternFill>
    </fill>
    <fill>
      <patternFill patternType="solid">
        <fgColor rgb="FFFFEB9C"/>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theme="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rgb="FFF2F2F2"/>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s>
  <borders count="18">
    <border>
      <left/>
      <right/>
      <top/>
      <bottom/>
      <diagonal/>
    </border>
    <border>
      <left/>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indexed="8"/>
      </bottom>
      <diagonal/>
    </border>
    <border>
      <left/>
      <right/>
      <top style="thin">
        <color indexed="8"/>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61">
    <xf numFmtId="0" fontId="0" fillId="0" borderId="0" applyFill="0" applyBorder="0">
      <alignment vertical="center"/>
    </xf>
    <xf numFmtId="0" fontId="4" fillId="0" borderId="0">
      <alignment vertical="center"/>
    </xf>
    <xf numFmtId="42" fontId="1" fillId="0" borderId="0">
      <alignment vertical="center"/>
    </xf>
    <xf numFmtId="0" fontId="0" fillId="20" borderId="0">
      <alignment vertical="center"/>
    </xf>
    <xf numFmtId="0" fontId="45" fillId="15" borderId="15">
      <alignment vertical="center"/>
    </xf>
    <xf numFmtId="44" fontId="1" fillId="0" borderId="0">
      <alignment vertical="center"/>
    </xf>
    <xf numFmtId="41" fontId="1" fillId="0" borderId="0">
      <alignment vertical="center"/>
    </xf>
    <xf numFmtId="0" fontId="0" fillId="9" borderId="0">
      <alignment vertical="center"/>
    </xf>
    <xf numFmtId="0" fontId="34" fillId="5" borderId="0">
      <alignment vertical="center"/>
    </xf>
    <xf numFmtId="43" fontId="1" fillId="0" borderId="0">
      <alignment vertical="center"/>
    </xf>
    <xf numFmtId="0" fontId="39" fillId="21" borderId="0">
      <alignment vertical="center"/>
    </xf>
    <xf numFmtId="0" fontId="41" fillId="0" borderId="0">
      <alignment vertical="center"/>
    </xf>
    <xf numFmtId="9" fontId="1" fillId="0" borderId="0">
      <alignment vertical="center"/>
    </xf>
    <xf numFmtId="0" fontId="47" fillId="0" borderId="0">
      <alignment vertical="center"/>
    </xf>
    <xf numFmtId="0" fontId="1" fillId="8" borderId="11">
      <alignment vertical="center"/>
    </xf>
    <xf numFmtId="0" fontId="39" fillId="24" borderId="0">
      <alignment vertical="center"/>
    </xf>
    <xf numFmtId="0" fontId="38" fillId="0" borderId="0">
      <alignment vertical="center"/>
    </xf>
    <xf numFmtId="0" fontId="44" fillId="0" borderId="0">
      <alignment vertical="center"/>
    </xf>
    <xf numFmtId="0" fontId="40" fillId="0" borderId="0">
      <alignment vertical="center"/>
    </xf>
    <xf numFmtId="0" fontId="46" fillId="0" borderId="0">
      <alignment vertical="center"/>
    </xf>
    <xf numFmtId="0" fontId="33" fillId="0" borderId="0">
      <alignment vertical="center"/>
    </xf>
    <xf numFmtId="0" fontId="35" fillId="0" borderId="10">
      <alignment vertical="center"/>
    </xf>
    <xf numFmtId="0" fontId="4" fillId="0" borderId="0">
      <alignment vertical="center"/>
    </xf>
    <xf numFmtId="0" fontId="43" fillId="0" borderId="10">
      <alignment vertical="center"/>
    </xf>
    <xf numFmtId="0" fontId="39" fillId="11" borderId="0">
      <alignment vertical="center"/>
    </xf>
    <xf numFmtId="0" fontId="38" fillId="0" borderId="13">
      <alignment vertical="center"/>
    </xf>
    <xf numFmtId="0" fontId="39" fillId="26" borderId="0">
      <alignment vertical="center"/>
    </xf>
    <xf numFmtId="0" fontId="50" fillId="29" borderId="17">
      <alignment vertical="center"/>
    </xf>
    <xf numFmtId="0" fontId="49" fillId="29" borderId="15">
      <alignment vertical="center"/>
    </xf>
    <xf numFmtId="0" fontId="42" fillId="14" borderId="14">
      <alignment vertical="center"/>
    </xf>
    <xf numFmtId="0" fontId="4" fillId="0" borderId="0"/>
    <xf numFmtId="0" fontId="0" fillId="25" borderId="0">
      <alignment vertical="center"/>
    </xf>
    <xf numFmtId="0" fontId="39" fillId="23" borderId="0">
      <alignment vertical="center"/>
    </xf>
    <xf numFmtId="0" fontId="48" fillId="0" borderId="16">
      <alignment vertical="center"/>
    </xf>
    <xf numFmtId="0" fontId="37" fillId="0" borderId="12">
      <alignment vertical="center"/>
    </xf>
    <xf numFmtId="0" fontId="36" fillId="10" borderId="0">
      <alignment vertical="center"/>
    </xf>
    <xf numFmtId="0" fontId="32" fillId="4" borderId="0">
      <alignment vertical="center"/>
    </xf>
    <xf numFmtId="0" fontId="0" fillId="13" borderId="0">
      <alignment vertical="center"/>
    </xf>
    <xf numFmtId="0" fontId="39" fillId="22" borderId="0">
      <alignment vertical="center"/>
    </xf>
    <xf numFmtId="0" fontId="4" fillId="0" borderId="0">
      <alignment vertical="center"/>
    </xf>
    <xf numFmtId="0" fontId="0" fillId="19" borderId="0">
      <alignment vertical="center"/>
    </xf>
    <xf numFmtId="0" fontId="0" fillId="7" borderId="0">
      <alignment vertical="center"/>
    </xf>
    <xf numFmtId="0" fontId="0" fillId="18" borderId="0">
      <alignment vertical="center"/>
    </xf>
    <xf numFmtId="0" fontId="0" fillId="17" borderId="0">
      <alignment vertical="center"/>
    </xf>
    <xf numFmtId="0" fontId="39" fillId="28" borderId="0">
      <alignment vertical="center"/>
    </xf>
    <xf numFmtId="0" fontId="39" fillId="12" borderId="0">
      <alignment vertical="center"/>
    </xf>
    <xf numFmtId="0" fontId="0" fillId="30" borderId="0">
      <alignment vertical="center"/>
    </xf>
    <xf numFmtId="0" fontId="0" fillId="31" borderId="0">
      <alignment vertical="center"/>
    </xf>
    <xf numFmtId="0" fontId="39" fillId="32" borderId="0">
      <alignment vertical="center"/>
    </xf>
    <xf numFmtId="0" fontId="0" fillId="33" borderId="0">
      <alignment vertical="center"/>
    </xf>
    <xf numFmtId="0" fontId="39" fillId="27" borderId="0">
      <alignment vertical="center"/>
    </xf>
    <xf numFmtId="0" fontId="39" fillId="34" borderId="0">
      <alignment vertical="center"/>
    </xf>
    <xf numFmtId="0" fontId="0" fillId="6" borderId="0">
      <alignment vertical="center"/>
    </xf>
    <xf numFmtId="0" fontId="39" fillId="16" borderId="0">
      <alignment vertical="center"/>
    </xf>
    <xf numFmtId="0" fontId="0" fillId="0" borderId="0" applyFill="0" applyBorder="0">
      <alignment vertical="center"/>
    </xf>
    <xf numFmtId="0" fontId="4" fillId="0" borderId="0"/>
    <xf numFmtId="0" fontId="0" fillId="0" borderId="0">
      <alignment vertical="center"/>
    </xf>
    <xf numFmtId="0" fontId="51" fillId="0" borderId="0">
      <alignment vertical="center"/>
    </xf>
    <xf numFmtId="0" fontId="0" fillId="0" borderId="0"/>
    <xf numFmtId="0" fontId="4" fillId="0" borderId="0">
      <alignment vertical="center"/>
    </xf>
    <xf numFmtId="0" fontId="52" fillId="0" borderId="0">
      <alignment vertical="center"/>
    </xf>
  </cellStyleXfs>
  <cellXfs count="120">
    <xf numFmtId="0" fontId="0" fillId="0" borderId="0" xfId="0">
      <alignment vertical="center"/>
    </xf>
    <xf numFmtId="0" fontId="1" fillId="0" borderId="0" xfId="0" applyFont="1" applyAlignment="1">
      <alignment vertical="center" wrapText="1"/>
    </xf>
    <xf numFmtId="178" fontId="1" fillId="0" borderId="0" xfId="0" applyNumberFormat="1" applyFont="1">
      <alignment vertical="center"/>
    </xf>
    <xf numFmtId="177" fontId="1" fillId="0" borderId="0" xfId="0" applyNumberFormat="1" applyFont="1">
      <alignment vertical="center"/>
    </xf>
    <xf numFmtId="0" fontId="2" fillId="0" borderId="1" xfId="39" applyNumberFormat="1" applyFont="1" applyBorder="1" applyAlignment="1">
      <alignment horizontal="center" vertical="center" wrapText="1"/>
    </xf>
    <xf numFmtId="0" fontId="3" fillId="0" borderId="2" xfId="56" applyFont="1" applyFill="1" applyBorder="1" applyAlignment="1">
      <alignment horizontal="center" vertical="center" wrapText="1"/>
    </xf>
    <xf numFmtId="0" fontId="3" fillId="0" borderId="3" xfId="56" applyFont="1" applyFill="1" applyBorder="1" applyAlignment="1">
      <alignment horizontal="center" vertical="center" wrapText="1"/>
    </xf>
    <xf numFmtId="0" fontId="3" fillId="0" borderId="4" xfId="56" applyFont="1" applyFill="1" applyBorder="1" applyAlignment="1">
      <alignment horizontal="center" vertical="center" wrapText="1"/>
    </xf>
    <xf numFmtId="176" fontId="3" fillId="0" borderId="2" xfId="56" applyNumberFormat="1" applyFont="1" applyFill="1" applyBorder="1" applyAlignment="1">
      <alignment horizontal="center" vertical="center" wrapText="1"/>
    </xf>
    <xf numFmtId="0" fontId="3" fillId="0" borderId="5" xfId="56" applyFont="1" applyFill="1" applyBorder="1" applyAlignment="1">
      <alignment horizontal="center" vertical="center" wrapText="1"/>
    </xf>
    <xf numFmtId="0" fontId="3" fillId="0" borderId="6" xfId="56" applyFont="1" applyFill="1" applyBorder="1" applyAlignment="1">
      <alignment horizontal="center" vertical="center" wrapText="1"/>
    </xf>
    <xf numFmtId="176" fontId="3" fillId="0" borderId="5" xfId="56" applyNumberFormat="1" applyFont="1" applyFill="1" applyBorder="1" applyAlignment="1">
      <alignment horizontal="center" vertical="center" wrapText="1"/>
    </xf>
    <xf numFmtId="0" fontId="4" fillId="0" borderId="7" xfId="39" applyBorder="1" applyAlignment="1">
      <alignment horizontal="center" vertical="center"/>
    </xf>
    <xf numFmtId="0" fontId="4" fillId="0" borderId="7" xfId="39" applyBorder="1" applyAlignment="1">
      <alignment horizontal="center" vertical="center" wrapText="1"/>
    </xf>
    <xf numFmtId="0" fontId="4" fillId="0" borderId="7" xfId="39" applyBorder="1" applyAlignment="1">
      <alignment horizontal="left" vertical="center" wrapText="1"/>
    </xf>
    <xf numFmtId="0" fontId="5" fillId="0" borderId="6" xfId="1" applyFont="1" applyBorder="1" applyAlignment="1">
      <alignment horizontal="center" vertical="center" wrapText="1"/>
    </xf>
    <xf numFmtId="0" fontId="5" fillId="0" borderId="6" xfId="1" applyFont="1" applyBorder="1" applyAlignment="1">
      <alignment horizontal="center" vertical="center"/>
    </xf>
    <xf numFmtId="0" fontId="6" fillId="2" borderId="6" xfId="0" applyFont="1" applyFill="1" applyBorder="1" applyAlignment="1">
      <alignment horizontal="center" vertical="center"/>
    </xf>
    <xf numFmtId="0" fontId="4" fillId="0" borderId="2" xfId="39" applyBorder="1" applyAlignment="1">
      <alignment horizontal="center" vertical="center"/>
    </xf>
    <xf numFmtId="0" fontId="4" fillId="0" borderId="2" xfId="39" applyBorder="1" applyAlignment="1">
      <alignment horizontal="center" vertical="center" wrapText="1"/>
    </xf>
    <xf numFmtId="0" fontId="4" fillId="0" borderId="2" xfId="39" applyBorder="1" applyAlignment="1">
      <alignment horizontal="left" vertical="center" wrapText="1"/>
    </xf>
    <xf numFmtId="0" fontId="7" fillId="2" borderId="6" xfId="39" applyFont="1" applyFill="1" applyBorder="1" applyAlignment="1">
      <alignment horizontal="center" vertical="center" wrapText="1"/>
    </xf>
    <xf numFmtId="0" fontId="8" fillId="0" borderId="6" xfId="39" applyFont="1" applyBorder="1" applyAlignment="1">
      <alignment horizontal="center" vertical="center" wrapText="1"/>
    </xf>
    <xf numFmtId="0" fontId="6" fillId="2" borderId="6" xfId="39" applyFont="1" applyFill="1" applyBorder="1" applyAlignment="1">
      <alignment horizontal="center" vertical="center" wrapText="1"/>
    </xf>
    <xf numFmtId="0" fontId="4" fillId="0" borderId="5" xfId="39" applyBorder="1" applyAlignment="1">
      <alignment horizontal="center" vertical="center"/>
    </xf>
    <xf numFmtId="0" fontId="4" fillId="0" borderId="5" xfId="39" applyBorder="1" applyAlignment="1">
      <alignment horizontal="center" vertical="center" wrapText="1"/>
    </xf>
    <xf numFmtId="0" fontId="4" fillId="0" borderId="5" xfId="39" applyBorder="1" applyAlignment="1">
      <alignment horizontal="left" vertical="center" wrapText="1"/>
    </xf>
    <xf numFmtId="0" fontId="1" fillId="0" borderId="0" xfId="0" applyFont="1" applyAlignment="1">
      <alignment horizontal="left" vertical="center" wrapText="1"/>
    </xf>
    <xf numFmtId="0" fontId="5" fillId="0" borderId="6" xfId="39" applyFont="1" applyBorder="1" applyAlignment="1">
      <alignment horizontal="center" vertical="center" wrapText="1"/>
    </xf>
    <xf numFmtId="0" fontId="3" fillId="0" borderId="6" xfId="39" applyFont="1" applyBorder="1" applyAlignment="1">
      <alignment horizontal="center" vertical="center" wrapText="1"/>
    </xf>
    <xf numFmtId="0" fontId="1" fillId="0" borderId="0" xfId="0" applyFont="1" applyAlignment="1">
      <alignment horizontal="center" vertical="center"/>
    </xf>
    <xf numFmtId="0" fontId="9" fillId="0" borderId="0" xfId="0" applyFont="1">
      <alignment vertical="center"/>
    </xf>
    <xf numFmtId="0" fontId="1" fillId="0" borderId="0" xfId="0" applyFont="1" applyAlignment="1">
      <alignment horizontal="left" vertical="top" wrapText="1"/>
    </xf>
    <xf numFmtId="179" fontId="1" fillId="0" borderId="0" xfId="0" applyNumberFormat="1" applyFont="1">
      <alignment vertical="center"/>
    </xf>
    <xf numFmtId="0" fontId="1" fillId="0" borderId="0" xfId="0" applyFont="1" applyAlignment="1">
      <alignment horizontal="right" vertical="center"/>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179" fontId="11" fillId="0" borderId="1" xfId="0" applyNumberFormat="1" applyFont="1" applyFill="1" applyBorder="1" applyAlignment="1">
      <alignment horizontal="center" vertical="center"/>
    </xf>
    <xf numFmtId="0" fontId="13" fillId="0" borderId="5" xfId="0" applyFont="1" applyFill="1" applyBorder="1" applyAlignment="1">
      <alignment horizontal="center" vertical="center"/>
    </xf>
    <xf numFmtId="0" fontId="13" fillId="0" borderId="5" xfId="0" applyFont="1" applyFill="1" applyBorder="1" applyAlignment="1">
      <alignment horizontal="center" vertical="center" wrapText="1"/>
    </xf>
    <xf numFmtId="0" fontId="12" fillId="0" borderId="5" xfId="0" applyFont="1" applyFill="1" applyBorder="1" applyAlignment="1">
      <alignment horizontal="left" vertical="top" wrapText="1"/>
    </xf>
    <xf numFmtId="179" fontId="13" fillId="0" borderId="5" xfId="0" applyNumberFormat="1" applyFont="1" applyFill="1" applyBorder="1" applyAlignment="1">
      <alignment horizontal="center" vertical="center"/>
    </xf>
    <xf numFmtId="0" fontId="13" fillId="0" borderId="5" xfId="0" applyNumberFormat="1" applyFont="1" applyFill="1" applyBorder="1" applyAlignment="1">
      <alignment horizontal="right" vertical="center"/>
    </xf>
    <xf numFmtId="0" fontId="13" fillId="0" borderId="6" xfId="0" applyFont="1" applyFill="1" applyBorder="1" applyAlignment="1">
      <alignment horizontal="center" vertical="center"/>
    </xf>
    <xf numFmtId="0" fontId="13" fillId="0" borderId="6" xfId="0" applyFont="1" applyFill="1" applyBorder="1" applyAlignment="1">
      <alignment horizontal="center" vertical="center" wrapText="1"/>
    </xf>
    <xf numFmtId="0" fontId="14" fillId="0" borderId="6" xfId="0" applyFont="1" applyFill="1" applyBorder="1" applyAlignment="1">
      <alignment horizontal="center" vertical="center"/>
    </xf>
    <xf numFmtId="179" fontId="13" fillId="0" borderId="6" xfId="0" applyNumberFormat="1" applyFont="1" applyFill="1" applyBorder="1" applyAlignment="1">
      <alignment horizontal="center" vertical="center"/>
    </xf>
    <xf numFmtId="0" fontId="13" fillId="0" borderId="6" xfId="0" applyNumberFormat="1" applyFont="1" applyFill="1" applyBorder="1" applyAlignment="1">
      <alignment horizontal="center" vertical="center"/>
    </xf>
    <xf numFmtId="0" fontId="14" fillId="0" borderId="6" xfId="0" applyFont="1" applyFill="1" applyBorder="1" applyAlignment="1">
      <alignment horizontal="left" vertical="center" indent="1"/>
    </xf>
    <xf numFmtId="0" fontId="13" fillId="0" borderId="6" xfId="0" applyFont="1" applyFill="1" applyBorder="1" applyAlignment="1">
      <alignment horizontal="left" vertical="center" indent="1"/>
    </xf>
    <xf numFmtId="0" fontId="12" fillId="0" borderId="6" xfId="0" applyFont="1" applyFill="1" applyBorder="1" applyAlignment="1">
      <alignment horizontal="left" vertical="top" wrapText="1"/>
    </xf>
    <xf numFmtId="0" fontId="13" fillId="0" borderId="6" xfId="0" applyNumberFormat="1" applyFont="1" applyFill="1" applyBorder="1" applyAlignment="1">
      <alignment horizontal="right" vertical="center"/>
    </xf>
    <xf numFmtId="0" fontId="15" fillId="0" borderId="6" xfId="0" applyFont="1" applyFill="1" applyBorder="1" applyAlignment="1">
      <alignment horizontal="center" vertical="center"/>
    </xf>
    <xf numFmtId="178" fontId="15" fillId="0" borderId="6" xfId="0" applyNumberFormat="1" applyFont="1" applyFill="1" applyBorder="1" applyAlignment="1">
      <alignment horizontal="center" vertical="center" wrapText="1"/>
    </xf>
    <xf numFmtId="178" fontId="6" fillId="0" borderId="6" xfId="0" applyNumberFormat="1" applyFont="1" applyFill="1" applyBorder="1" applyAlignment="1">
      <alignment horizontal="center" vertical="center"/>
    </xf>
    <xf numFmtId="0" fontId="15" fillId="0" borderId="6" xfId="58" applyFont="1" applyFill="1" applyBorder="1" applyAlignment="1">
      <alignment horizontal="center" vertical="center" wrapText="1"/>
    </xf>
    <xf numFmtId="178" fontId="16" fillId="0" borderId="6" xfId="0" applyNumberFormat="1" applyFont="1" applyFill="1" applyBorder="1" applyAlignment="1">
      <alignment horizontal="left" vertical="top" wrapText="1"/>
    </xf>
    <xf numFmtId="178" fontId="15" fillId="0" borderId="6" xfId="0" applyNumberFormat="1" applyFont="1" applyFill="1" applyBorder="1" applyAlignment="1">
      <alignment horizontal="center" vertical="center"/>
    </xf>
    <xf numFmtId="179" fontId="7" fillId="0" borderId="6" xfId="0" applyNumberFormat="1" applyFont="1" applyFill="1" applyBorder="1" applyAlignment="1">
      <alignment horizontal="center" vertical="center"/>
    </xf>
    <xf numFmtId="178" fontId="6" fillId="0" borderId="6" xfId="0" applyNumberFormat="1" applyFont="1" applyFill="1" applyBorder="1" applyAlignment="1">
      <alignment horizontal="right" vertical="center"/>
    </xf>
    <xf numFmtId="179" fontId="15" fillId="0" borderId="6" xfId="0" applyNumberFormat="1" applyFont="1" applyFill="1" applyBorder="1" applyAlignment="1">
      <alignment horizontal="center" vertical="center"/>
    </xf>
    <xf numFmtId="178" fontId="6" fillId="0" borderId="6" xfId="0" applyNumberFormat="1" applyFont="1" applyFill="1" applyBorder="1" applyAlignment="1">
      <alignment horizontal="center" vertical="center" wrapText="1"/>
    </xf>
    <xf numFmtId="0" fontId="16" fillId="0" borderId="6" xfId="0" applyFont="1" applyFill="1" applyBorder="1" applyAlignment="1">
      <alignment horizontal="center" vertical="center" wrapText="1"/>
    </xf>
    <xf numFmtId="0" fontId="15" fillId="0" borderId="6" xfId="60" applyFont="1" applyFill="1" applyBorder="1" applyAlignment="1">
      <alignment horizontal="center" vertical="center" wrapText="1"/>
    </xf>
    <xf numFmtId="0" fontId="17" fillId="0" borderId="6" xfId="0" applyFont="1" applyFill="1" applyBorder="1" applyAlignment="1">
      <alignment horizontal="center" vertical="center" wrapText="1"/>
    </xf>
    <xf numFmtId="178" fontId="16" fillId="0" borderId="6" xfId="0" applyNumberFormat="1" applyFont="1" applyFill="1" applyBorder="1" applyAlignment="1">
      <alignment horizontal="left" vertical="center" wrapText="1"/>
    </xf>
    <xf numFmtId="0" fontId="18" fillId="0" borderId="6" xfId="0" applyFont="1" applyFill="1" applyBorder="1" applyAlignment="1">
      <alignment horizontal="left" vertical="top" wrapText="1"/>
    </xf>
    <xf numFmtId="0" fontId="1" fillId="0" borderId="6" xfId="0" applyFont="1" applyFill="1" applyBorder="1" applyAlignment="1">
      <alignment vertical="center"/>
    </xf>
    <xf numFmtId="179" fontId="1" fillId="0" borderId="6" xfId="0" applyNumberFormat="1" applyFont="1" applyFill="1" applyBorder="1" applyAlignment="1">
      <alignment vertical="center"/>
    </xf>
    <xf numFmtId="178" fontId="6" fillId="0" borderId="6" xfId="0" applyNumberFormat="1" applyFont="1" applyFill="1" applyBorder="1" applyAlignment="1">
      <alignment vertical="center"/>
    </xf>
    <xf numFmtId="178" fontId="14" fillId="0" borderId="6" xfId="0" applyNumberFormat="1" applyFont="1" applyFill="1" applyBorder="1" applyAlignment="1">
      <alignment horizontal="center" vertical="center" wrapText="1"/>
    </xf>
    <xf numFmtId="178" fontId="16" fillId="0" borderId="6" xfId="0" applyNumberFormat="1" applyFont="1" applyFill="1" applyBorder="1" applyAlignment="1">
      <alignment horizontal="center" vertical="center" wrapText="1"/>
    </xf>
    <xf numFmtId="179" fontId="6" fillId="0" borderId="6" xfId="0" applyNumberFormat="1" applyFont="1" applyFill="1" applyBorder="1" applyAlignment="1">
      <alignment horizontal="center" vertical="center" wrapText="1"/>
    </xf>
    <xf numFmtId="0" fontId="19" fillId="0" borderId="6" xfId="0" applyFont="1" applyFill="1" applyBorder="1" applyAlignment="1">
      <alignment horizontal="center" vertical="center"/>
    </xf>
    <xf numFmtId="178" fontId="20" fillId="0" borderId="6" xfId="0" applyNumberFormat="1" applyFont="1" applyFill="1" applyBorder="1" applyAlignment="1">
      <alignment horizontal="center" vertical="center" wrapText="1"/>
    </xf>
    <xf numFmtId="178" fontId="21" fillId="0" borderId="6" xfId="0" applyNumberFormat="1" applyFont="1" applyFill="1" applyBorder="1" applyAlignment="1">
      <alignment horizontal="center" vertical="center"/>
    </xf>
    <xf numFmtId="0" fontId="9" fillId="0" borderId="6" xfId="0" applyFont="1" applyFill="1" applyBorder="1">
      <alignment vertical="center"/>
    </xf>
    <xf numFmtId="0" fontId="22" fillId="0" borderId="6" xfId="0" applyFont="1" applyFill="1" applyBorder="1" applyAlignment="1">
      <alignment horizontal="left" vertical="top" wrapText="1"/>
    </xf>
    <xf numFmtId="179" fontId="9" fillId="0" borderId="6" xfId="0" applyNumberFormat="1" applyFont="1" applyFill="1" applyBorder="1">
      <alignment vertical="center"/>
    </xf>
    <xf numFmtId="0" fontId="9" fillId="0" borderId="6" xfId="0" applyFont="1" applyFill="1" applyBorder="1" applyAlignment="1">
      <alignment horizontal="right" vertical="center"/>
    </xf>
    <xf numFmtId="178" fontId="14" fillId="0" borderId="5" xfId="0" applyNumberFormat="1" applyFont="1" applyFill="1" applyBorder="1" applyAlignment="1">
      <alignment horizontal="center" vertical="center"/>
    </xf>
    <xf numFmtId="178" fontId="13" fillId="0" borderId="6" xfId="0" applyNumberFormat="1" applyFont="1" applyFill="1" applyBorder="1" applyAlignment="1">
      <alignment horizontal="center" vertical="center"/>
    </xf>
    <xf numFmtId="178" fontId="13" fillId="0" borderId="6" xfId="0" applyNumberFormat="1" applyFont="1" applyFill="1" applyBorder="1" applyAlignment="1">
      <alignment horizontal="right" vertical="center"/>
    </xf>
    <xf numFmtId="178" fontId="23" fillId="0" borderId="6" xfId="0" applyNumberFormat="1" applyFont="1" applyFill="1" applyBorder="1" applyAlignment="1">
      <alignment horizontal="right" vertical="center"/>
    </xf>
    <xf numFmtId="0" fontId="24" fillId="0" borderId="0" xfId="0" applyFont="1" applyAlignment="1">
      <alignment horizontal="center" vertical="center"/>
    </xf>
    <xf numFmtId="0" fontId="25" fillId="0" borderId="0" xfId="0" applyFont="1" applyAlignment="1">
      <alignment horizontal="left" vertical="center"/>
    </xf>
    <xf numFmtId="177" fontId="26" fillId="0" borderId="6" xfId="0" applyNumberFormat="1" applyFont="1" applyBorder="1" applyAlignment="1">
      <alignment horizontal="center" vertical="center" wrapText="1"/>
    </xf>
    <xf numFmtId="0" fontId="25" fillId="0" borderId="6" xfId="0" applyNumberFormat="1" applyFont="1" applyBorder="1" applyAlignment="1">
      <alignment horizontal="center" vertical="center" wrapText="1"/>
    </xf>
    <xf numFmtId="177" fontId="25" fillId="0" borderId="6" xfId="0" applyNumberFormat="1" applyFont="1" applyBorder="1" applyAlignment="1">
      <alignment horizontal="center" vertical="center" wrapText="1"/>
    </xf>
    <xf numFmtId="177" fontId="25" fillId="0" borderId="6" xfId="0" applyNumberFormat="1" applyFont="1" applyBorder="1" applyAlignment="1">
      <alignment vertical="center" wrapText="1"/>
    </xf>
    <xf numFmtId="177" fontId="25" fillId="0" borderId="6" xfId="0" applyNumberFormat="1" applyFont="1" applyFill="1" applyBorder="1" applyAlignment="1">
      <alignment horizontal="center" vertical="center" wrapText="1"/>
    </xf>
    <xf numFmtId="177" fontId="25" fillId="0" borderId="6" xfId="0" applyNumberFormat="1" applyFont="1" applyFill="1" applyBorder="1" applyAlignment="1">
      <alignment vertical="center" wrapText="1"/>
    </xf>
    <xf numFmtId="0" fontId="16" fillId="3" borderId="0" xfId="0" applyFont="1" applyFill="1" applyAlignment="1">
      <alignment horizontal="left" vertical="center" wrapText="1"/>
    </xf>
    <xf numFmtId="0" fontId="27" fillId="3" borderId="8" xfId="0" applyFont="1" applyFill="1" applyBorder="1" applyAlignment="1">
      <alignment horizontal="center" wrapText="1"/>
    </xf>
    <xf numFmtId="0" fontId="28" fillId="3" borderId="0" xfId="0" applyFont="1" applyFill="1" applyAlignment="1">
      <alignment horizontal="left" wrapText="1"/>
    </xf>
    <xf numFmtId="0" fontId="29" fillId="3" borderId="9" xfId="0" applyFont="1" applyFill="1" applyBorder="1" applyAlignment="1">
      <alignment horizontal="center" vertical="center" wrapText="1"/>
    </xf>
    <xf numFmtId="0" fontId="16" fillId="3" borderId="0" xfId="0" applyFont="1" applyFill="1" applyBorder="1" applyAlignment="1">
      <alignment horizontal="right" vertical="center" wrapText="1"/>
    </xf>
    <xf numFmtId="0" fontId="4" fillId="3" borderId="0" xfId="0" applyFont="1" applyFill="1" applyAlignment="1">
      <alignment horizontal="center" wrapText="1"/>
    </xf>
    <xf numFmtId="0" fontId="4" fillId="3" borderId="0" xfId="0" applyFont="1" applyFill="1" applyAlignment="1">
      <alignment horizontal="left" wrapText="1"/>
    </xf>
    <xf numFmtId="0" fontId="4" fillId="3" borderId="0" xfId="0" applyFont="1" applyFill="1" applyBorder="1" applyAlignment="1">
      <alignment horizontal="center" wrapText="1"/>
    </xf>
    <xf numFmtId="0" fontId="4" fillId="3" borderId="0" xfId="0" applyFont="1" applyFill="1" applyBorder="1" applyAlignment="1">
      <alignment horizontal="left" wrapText="1"/>
    </xf>
    <xf numFmtId="0" fontId="4" fillId="3" borderId="8" xfId="0" applyFont="1" applyFill="1" applyBorder="1" applyAlignment="1">
      <alignment horizontal="left" wrapText="1"/>
    </xf>
    <xf numFmtId="0" fontId="6" fillId="3" borderId="0" xfId="0" applyFont="1" applyFill="1" applyAlignment="1">
      <alignment horizontal="center" vertical="top" wrapText="1"/>
    </xf>
    <xf numFmtId="0" fontId="4" fillId="3" borderId="0" xfId="0" applyFont="1" applyFill="1" applyAlignment="1">
      <alignment horizontal="left" vertical="top" wrapText="1"/>
    </xf>
    <xf numFmtId="0" fontId="6" fillId="3" borderId="9" xfId="0" applyFont="1" applyFill="1" applyBorder="1" applyAlignment="1">
      <alignment horizontal="center" vertical="top" wrapText="1"/>
    </xf>
    <xf numFmtId="0" fontId="4" fillId="3" borderId="0" xfId="0" applyFont="1" applyFill="1" applyAlignment="1">
      <alignment horizontal="center" vertical="center" wrapText="1"/>
    </xf>
    <xf numFmtId="0" fontId="4" fillId="3" borderId="8" xfId="0" applyFont="1" applyFill="1" applyBorder="1" applyAlignment="1">
      <alignment vertical="center" wrapText="1"/>
    </xf>
    <xf numFmtId="0" fontId="16" fillId="3" borderId="0" xfId="0" applyFont="1" applyFill="1" applyAlignment="1">
      <alignment horizontal="center" vertical="center" wrapText="1"/>
    </xf>
    <xf numFmtId="0" fontId="16" fillId="3" borderId="0" xfId="0" applyFont="1" applyFill="1" applyAlignment="1">
      <alignment horizontal="right" vertical="center" wrapText="1"/>
    </xf>
    <xf numFmtId="0" fontId="30" fillId="3" borderId="8" xfId="0" applyFont="1" applyFill="1" applyBorder="1" applyAlignment="1">
      <alignment horizontal="center" wrapText="1"/>
    </xf>
    <xf numFmtId="0" fontId="29" fillId="3" borderId="0" xfId="0" applyFont="1" applyFill="1" applyAlignment="1">
      <alignment horizontal="left" wrapText="1"/>
    </xf>
    <xf numFmtId="0" fontId="28" fillId="3" borderId="0" xfId="0" applyFont="1" applyFill="1" applyAlignment="1">
      <alignment horizontal="center" wrapText="1"/>
    </xf>
    <xf numFmtId="0" fontId="4" fillId="3" borderId="0" xfId="0" applyFont="1" applyFill="1" applyAlignment="1">
      <alignment horizontal="right" wrapText="1"/>
    </xf>
    <xf numFmtId="0" fontId="6" fillId="3" borderId="9" xfId="0" applyFont="1" applyFill="1" applyBorder="1" applyAlignment="1">
      <alignment horizontal="center" wrapText="1"/>
    </xf>
    <xf numFmtId="0" fontId="4" fillId="3" borderId="0" xfId="0" applyFont="1" applyFill="1" applyAlignment="1">
      <alignment vertical="center" wrapText="1"/>
    </xf>
    <xf numFmtId="31" fontId="31" fillId="3" borderId="0" xfId="0" applyNumberFormat="1" applyFont="1" applyFill="1" applyAlignment="1">
      <alignment horizontal="center" wrapText="1"/>
    </xf>
    <xf numFmtId="0" fontId="31" fillId="3" borderId="0" xfId="0" applyFont="1" applyFill="1" applyAlignment="1">
      <alignment horizontal="center" wrapText="1"/>
    </xf>
    <xf numFmtId="0" fontId="28" fillId="3" borderId="9" xfId="0" applyFont="1" applyFill="1" applyBorder="1" applyAlignment="1">
      <alignment horizontal="center" wrapText="1"/>
    </xf>
    <xf numFmtId="0" fontId="6" fillId="3" borderId="9" xfId="0" applyFont="1" applyFill="1" applyBorder="1" applyAlignment="1">
      <alignment horizontal="center" vertical="center" wrapText="1"/>
    </xf>
  </cellXfs>
  <cellStyles count="61">
    <cellStyle name="常规" xfId="0" builtinId="0"/>
    <cellStyle name="常规 4 2 2"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常规 5 2 2" xfId="22"/>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0,0_x000d__x000a_NA_x000d__x000a_ 11" xfId="30"/>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强调文字颜色 5" xfId="48" builtinId="45"/>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Normal" xfId="54"/>
    <cellStyle name="常规 15" xfId="55"/>
    <cellStyle name="常规 2" xfId="56"/>
    <cellStyle name="常规 36" xfId="57"/>
    <cellStyle name="常规 4 2" xfId="58"/>
    <cellStyle name="常规 5" xfId="59"/>
    <cellStyle name="常规_Sheet1" xfId="60"/>
  </cellStyles>
  <dxfs count="1">
    <dxf>
      <font>
        <color rgb="FF9C0006"/>
      </font>
      <fill>
        <patternFill patternType="solid">
          <bgColor rgb="FFFFC7CE"/>
        </patternFill>
      </fill>
    </dxf>
  </dxfs>
  <tableStyles count="0" defaultTableStyle="TableStyleMedium2" defaultPivotStyle="PivotStyleLight16"/>
  <colors>
    <mruColors>
      <color rgb="00FF0000"/>
      <color rgb="00F8CBAD"/>
      <color rgb="00C0C0C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3.8"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57" customHeight="1" spans="1:7">
      <c r="A1" s="93"/>
      <c r="B1" s="93"/>
      <c r="C1" s="110" t="s">
        <v>0</v>
      </c>
      <c r="D1" s="110"/>
      <c r="E1" s="110"/>
      <c r="F1" s="111" t="s">
        <v>1</v>
      </c>
      <c r="G1" s="111"/>
    </row>
    <row r="2" ht="67.5" customHeight="1" spans="1:7">
      <c r="A2" s="93"/>
      <c r="B2" s="93"/>
      <c r="C2" s="118" t="s">
        <v>2</v>
      </c>
      <c r="D2" s="118"/>
      <c r="E2" s="118"/>
      <c r="F2" s="109"/>
      <c r="G2" s="109"/>
    </row>
    <row r="3" ht="30" customHeight="1" spans="1:7">
      <c r="A3" s="99"/>
      <c r="B3" s="99"/>
      <c r="C3" s="99"/>
      <c r="D3" s="99"/>
      <c r="E3" s="99"/>
      <c r="F3" s="99"/>
      <c r="G3" s="99"/>
    </row>
    <row r="4" ht="119.25" customHeight="1" spans="1:7">
      <c r="A4" s="99" t="s">
        <v>3</v>
      </c>
      <c r="B4" s="102"/>
      <c r="C4" s="102"/>
      <c r="D4" s="99"/>
      <c r="E4" s="99" t="s">
        <v>4</v>
      </c>
      <c r="F4" s="99"/>
      <c r="G4" s="102"/>
    </row>
    <row r="5" ht="18.75" customHeight="1" spans="1:7">
      <c r="A5" s="99"/>
      <c r="B5" s="119" t="s">
        <v>5</v>
      </c>
      <c r="C5" s="119"/>
      <c r="D5" s="99"/>
      <c r="E5" s="99"/>
      <c r="F5" s="99"/>
      <c r="G5" s="119" t="s">
        <v>6</v>
      </c>
    </row>
    <row r="6" ht="119.25" customHeight="1" spans="1:7">
      <c r="A6" s="99" t="s">
        <v>7</v>
      </c>
      <c r="B6" s="102"/>
      <c r="C6" s="102"/>
      <c r="D6" s="99"/>
      <c r="E6" s="99" t="s">
        <v>7</v>
      </c>
      <c r="F6" s="99"/>
      <c r="G6" s="102"/>
    </row>
    <row r="7" ht="18" customHeight="1" spans="1:7">
      <c r="A7" s="99"/>
      <c r="B7" s="119" t="s">
        <v>8</v>
      </c>
      <c r="C7" s="119"/>
      <c r="D7" s="99"/>
      <c r="E7" s="99"/>
      <c r="F7" s="99"/>
      <c r="G7" s="119" t="s">
        <v>8</v>
      </c>
    </row>
    <row r="8" ht="119.25" customHeight="1" spans="1:7">
      <c r="A8" s="99" t="s">
        <v>9</v>
      </c>
      <c r="B8" s="102"/>
      <c r="C8" s="102"/>
      <c r="D8" s="99"/>
      <c r="E8" s="99" t="s">
        <v>10</v>
      </c>
      <c r="F8" s="99"/>
      <c r="G8" s="102"/>
    </row>
    <row r="9" ht="18" customHeight="1" spans="1:7">
      <c r="A9" s="99"/>
      <c r="B9" s="119" t="s">
        <v>11</v>
      </c>
      <c r="C9" s="119"/>
      <c r="D9" s="99"/>
      <c r="E9" s="99"/>
      <c r="F9" s="99"/>
      <c r="G9" s="119" t="s">
        <v>12</v>
      </c>
    </row>
    <row r="10" ht="119.25" customHeight="1" spans="1:7">
      <c r="A10" s="99" t="s">
        <v>13</v>
      </c>
      <c r="B10" s="99" t="s">
        <v>14</v>
      </c>
      <c r="C10" s="99"/>
      <c r="D10" s="99"/>
      <c r="E10" s="99" t="s">
        <v>15</v>
      </c>
      <c r="F10" s="99"/>
      <c r="G10" s="99" t="s">
        <v>14</v>
      </c>
    </row>
    <row r="11" ht="14.25" customHeight="1" spans="1:7">
      <c r="A11" s="93"/>
      <c r="B11" s="93"/>
      <c r="C11" s="108"/>
      <c r="D11" s="108"/>
      <c r="E11" s="108"/>
      <c r="F11" s="109" t="s">
        <v>16</v>
      </c>
      <c r="G11" s="109"/>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view="pageBreakPreview" zoomScaleNormal="100" workbookViewId="0">
      <selection activeCell="D6" sqref="D6:F6"/>
    </sheetView>
  </sheetViews>
  <sheetFormatPr defaultColWidth="9" defaultRowHeight="13.8" outlineLevelCol="6"/>
  <cols>
    <col min="1" max="1" width="1.02777777777778" customWidth="1"/>
    <col min="2" max="2" width="10.3148148148148" customWidth="1"/>
    <col min="3" max="3" width="19.5" customWidth="1"/>
    <col min="4" max="4" width="7.83333333333333" customWidth="1"/>
    <col min="5" max="5" width="23.0648148148148" customWidth="1"/>
    <col min="6" max="6" width="4.2037037037037" customWidth="1"/>
    <col min="7" max="7" width="22.7407407407407" customWidth="1"/>
  </cols>
  <sheetData>
    <row r="1" ht="60" customHeight="1" spans="1:7">
      <c r="A1" s="93"/>
      <c r="B1" s="93"/>
      <c r="C1" s="110" t="s">
        <v>17</v>
      </c>
      <c r="D1" s="110"/>
      <c r="E1" s="110"/>
      <c r="F1" s="111" t="s">
        <v>1</v>
      </c>
      <c r="G1" s="111"/>
    </row>
    <row r="2" ht="142.5" customHeight="1" spans="1:7">
      <c r="A2" s="112" t="s">
        <v>2</v>
      </c>
      <c r="B2" s="112"/>
      <c r="C2" s="112"/>
      <c r="D2" s="112"/>
      <c r="E2" s="112"/>
      <c r="F2" s="112"/>
      <c r="G2" s="112"/>
    </row>
    <row r="3" ht="59.25" customHeight="1" spans="1:7">
      <c r="A3" s="99"/>
      <c r="B3" s="99"/>
      <c r="C3" s="99"/>
      <c r="D3" s="99"/>
      <c r="E3" s="99"/>
      <c r="F3" s="99"/>
      <c r="G3" s="99"/>
    </row>
    <row r="4" ht="119.25" customHeight="1" spans="1:7">
      <c r="A4" s="99"/>
      <c r="B4" s="113" t="s">
        <v>3</v>
      </c>
      <c r="C4" s="113"/>
      <c r="D4" s="102"/>
      <c r="E4" s="102"/>
      <c r="F4" s="102"/>
      <c r="G4" s="99"/>
    </row>
    <row r="5" ht="18.75" customHeight="1" spans="1:7">
      <c r="A5" s="99"/>
      <c r="B5" s="108"/>
      <c r="C5" s="108"/>
      <c r="D5" s="114" t="s">
        <v>5</v>
      </c>
      <c r="E5" s="114"/>
      <c r="F5" s="114"/>
      <c r="G5" s="108"/>
    </row>
    <row r="6" ht="135" customHeight="1" spans="1:7">
      <c r="A6" s="99"/>
      <c r="B6" s="113" t="s">
        <v>18</v>
      </c>
      <c r="C6" s="113"/>
      <c r="D6" s="102"/>
      <c r="E6" s="102"/>
      <c r="F6" s="102"/>
      <c r="G6" s="99"/>
    </row>
    <row r="7" ht="18" customHeight="1" spans="1:7">
      <c r="A7" s="99"/>
      <c r="B7" s="108"/>
      <c r="C7" s="108"/>
      <c r="D7" s="114" t="s">
        <v>5</v>
      </c>
      <c r="E7" s="114"/>
      <c r="F7" s="114"/>
      <c r="G7" s="108"/>
    </row>
    <row r="8" ht="119.25" customHeight="1" spans="1:7">
      <c r="A8" s="99"/>
      <c r="B8" s="115"/>
      <c r="C8" s="115"/>
      <c r="D8" s="116">
        <v>45505</v>
      </c>
      <c r="E8" s="117"/>
      <c r="F8" s="117"/>
      <c r="G8" s="99"/>
    </row>
    <row r="9" ht="14.25" customHeight="1" spans="1:7">
      <c r="A9" s="93"/>
      <c r="B9" s="93"/>
      <c r="C9" s="108"/>
      <c r="D9" s="108"/>
      <c r="E9" s="108"/>
      <c r="F9" s="109" t="s">
        <v>19</v>
      </c>
      <c r="G9" s="109"/>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view="pageBreakPreview" zoomScaleNormal="100" topLeftCell="A4" workbookViewId="0">
      <selection activeCell="F13" sqref="F13"/>
    </sheetView>
  </sheetViews>
  <sheetFormatPr defaultColWidth="9" defaultRowHeight="13.8" outlineLevelCol="7"/>
  <cols>
    <col min="1" max="1" width="15" customWidth="1"/>
    <col min="2" max="2" width="5.66666666666667" customWidth="1"/>
    <col min="3" max="3" width="8.55555555555556" customWidth="1"/>
    <col min="4" max="4" width="7.77777777777778" customWidth="1"/>
    <col min="5" max="5" width="6.44444444444444" customWidth="1"/>
    <col min="6" max="6" width="15.7222222222222" customWidth="1"/>
    <col min="7" max="7" width="8.66666666666667" customWidth="1"/>
    <col min="8" max="8" width="25.2222222222222" customWidth="1"/>
  </cols>
  <sheetData>
    <row r="1" ht="79" customHeight="1" spans="1:8">
      <c r="A1" s="93"/>
      <c r="B1" s="93"/>
      <c r="C1" s="94" t="s">
        <v>17</v>
      </c>
      <c r="D1" s="94"/>
      <c r="E1" s="94"/>
      <c r="F1" s="94"/>
      <c r="G1" s="94"/>
      <c r="H1" s="95" t="s">
        <v>1</v>
      </c>
    </row>
    <row r="2" ht="61.5" customHeight="1" spans="1:8">
      <c r="A2" s="93"/>
      <c r="B2" s="93"/>
      <c r="C2" s="96" t="s">
        <v>2</v>
      </c>
      <c r="D2" s="96"/>
      <c r="E2" s="96"/>
      <c r="F2" s="96"/>
      <c r="G2" s="96"/>
      <c r="H2" s="97"/>
    </row>
    <row r="3" ht="39" customHeight="1" spans="1:8">
      <c r="A3" s="98"/>
      <c r="B3" s="99"/>
      <c r="C3" s="99"/>
      <c r="D3" s="100"/>
      <c r="E3" s="100"/>
      <c r="F3" s="101"/>
      <c r="G3" s="101"/>
      <c r="H3" s="101"/>
    </row>
    <row r="4" ht="68.25" customHeight="1" spans="1:8">
      <c r="A4" s="99" t="s">
        <v>3</v>
      </c>
      <c r="B4" s="102"/>
      <c r="C4" s="102"/>
      <c r="D4" s="102"/>
      <c r="E4" s="99"/>
      <c r="F4" s="99" t="s">
        <v>18</v>
      </c>
      <c r="G4" s="102"/>
      <c r="H4" s="102"/>
    </row>
    <row r="5" ht="56" customHeight="1" spans="1:8">
      <c r="A5" s="99"/>
      <c r="B5" s="103" t="s">
        <v>5</v>
      </c>
      <c r="C5" s="103"/>
      <c r="D5" s="103"/>
      <c r="E5" s="104"/>
      <c r="F5" s="104"/>
      <c r="G5" s="105" t="s">
        <v>6</v>
      </c>
      <c r="H5" s="105"/>
    </row>
    <row r="6" ht="18" customHeight="1" spans="1:8">
      <c r="A6" s="99"/>
      <c r="B6" s="99"/>
      <c r="C6" s="99"/>
      <c r="D6" s="99"/>
      <c r="E6" s="99"/>
      <c r="F6" s="99"/>
      <c r="G6" s="99"/>
      <c r="H6" s="99"/>
    </row>
    <row r="7" ht="68.25" customHeight="1" spans="1:8">
      <c r="A7" s="99" t="s">
        <v>20</v>
      </c>
      <c r="B7" s="102"/>
      <c r="C7" s="102"/>
      <c r="D7" s="102"/>
      <c r="E7" s="99"/>
      <c r="F7" s="99" t="s">
        <v>20</v>
      </c>
      <c r="G7" s="102"/>
      <c r="H7" s="102"/>
    </row>
    <row r="8" ht="48" customHeight="1" spans="1:8">
      <c r="A8" s="99"/>
      <c r="B8" s="105" t="s">
        <v>8</v>
      </c>
      <c r="C8" s="105"/>
      <c r="D8" s="103"/>
      <c r="E8" s="103"/>
      <c r="F8" s="103"/>
      <c r="G8" s="105" t="s">
        <v>8</v>
      </c>
      <c r="H8" s="105"/>
    </row>
    <row r="9" ht="66" customHeight="1" spans="1:8">
      <c r="A9" s="99"/>
      <c r="B9" s="106"/>
      <c r="C9" s="106"/>
      <c r="D9" s="106"/>
      <c r="E9" s="106"/>
      <c r="F9" s="99"/>
      <c r="G9" s="99"/>
      <c r="H9" s="99"/>
    </row>
    <row r="10" ht="68.25" customHeight="1" spans="1:8">
      <c r="A10" s="99" t="s">
        <v>9</v>
      </c>
      <c r="B10" s="102"/>
      <c r="C10" s="102"/>
      <c r="D10" s="102"/>
      <c r="E10" s="99"/>
      <c r="F10" s="99" t="s">
        <v>10</v>
      </c>
      <c r="G10" s="107"/>
      <c r="H10" s="107"/>
    </row>
    <row r="11" ht="24" customHeight="1" spans="1:8">
      <c r="A11" s="99"/>
      <c r="B11" s="103" t="s">
        <v>11</v>
      </c>
      <c r="C11" s="103"/>
      <c r="D11" s="103"/>
      <c r="E11" s="103"/>
      <c r="F11" s="103"/>
      <c r="G11" s="105" t="s">
        <v>12</v>
      </c>
      <c r="H11" s="105"/>
    </row>
    <row r="12" ht="45" customHeight="1" spans="1:8">
      <c r="A12" s="99"/>
      <c r="B12" s="99"/>
      <c r="C12" s="99"/>
      <c r="D12" s="99"/>
      <c r="E12" s="99"/>
      <c r="F12" s="99"/>
      <c r="G12" s="99"/>
      <c r="H12" s="99"/>
    </row>
    <row r="13" ht="68.25" customHeight="1" spans="1:8">
      <c r="A13" s="99" t="s">
        <v>13</v>
      </c>
      <c r="B13" s="99" t="s">
        <v>14</v>
      </c>
      <c r="C13" s="99"/>
      <c r="D13" s="99"/>
      <c r="E13" s="99"/>
      <c r="F13" s="99" t="s">
        <v>15</v>
      </c>
      <c r="G13" s="99" t="s">
        <v>14</v>
      </c>
      <c r="H13" s="99"/>
    </row>
    <row r="14" ht="14.25" customHeight="1" spans="1:8">
      <c r="A14" s="93"/>
      <c r="B14" s="93"/>
      <c r="C14" s="108"/>
      <c r="D14" s="108"/>
      <c r="E14" s="108"/>
      <c r="F14" s="108"/>
      <c r="G14" s="108"/>
      <c r="H14" s="109" t="s">
        <v>21</v>
      </c>
    </row>
  </sheetData>
  <mergeCells count="28">
    <mergeCell ref="A1:B1"/>
    <mergeCell ref="C1:G1"/>
    <mergeCell ref="A2:B2"/>
    <mergeCell ref="C2:G2"/>
    <mergeCell ref="B3:C3"/>
    <mergeCell ref="G3:H3"/>
    <mergeCell ref="B4:D4"/>
    <mergeCell ref="G4:H4"/>
    <mergeCell ref="B5:D5"/>
    <mergeCell ref="G5:H5"/>
    <mergeCell ref="B6:C6"/>
    <mergeCell ref="G6:H6"/>
    <mergeCell ref="B7:D7"/>
    <mergeCell ref="G7:H7"/>
    <mergeCell ref="B8:D8"/>
    <mergeCell ref="G8:H8"/>
    <mergeCell ref="B9:C9"/>
    <mergeCell ref="G9:H9"/>
    <mergeCell ref="B10:D10"/>
    <mergeCell ref="G10:H10"/>
    <mergeCell ref="B11:D11"/>
    <mergeCell ref="G11:H11"/>
    <mergeCell ref="B12:C12"/>
    <mergeCell ref="G12:H12"/>
    <mergeCell ref="B13:D13"/>
    <mergeCell ref="G13:H13"/>
    <mergeCell ref="A14:B14"/>
    <mergeCell ref="C14:G14"/>
  </mergeCells>
  <printOptions horizontalCentered="1"/>
  <pageMargins left="0.66875" right="0.314583333333333" top="0.904861111111111" bottom="0" header="0.59375" footer="0"/>
  <pageSetup paperSize="9" scale="9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
  <sheetViews>
    <sheetView workbookViewId="0">
      <selection activeCell="C13" sqref="C13"/>
    </sheetView>
  </sheetViews>
  <sheetFormatPr defaultColWidth="9" defaultRowHeight="13.8" outlineLevelRow="5" outlineLevelCol="4"/>
  <cols>
    <col min="1" max="1" width="9.25" customWidth="1"/>
    <col min="2" max="2" width="22.8796296296296" customWidth="1"/>
    <col min="3" max="3" width="17.8796296296296" customWidth="1"/>
    <col min="4" max="4" width="14.25" customWidth="1"/>
    <col min="5" max="5" width="27.5" customWidth="1"/>
  </cols>
  <sheetData>
    <row r="1" ht="33.95" customHeight="1" spans="1:5">
      <c r="A1" s="85" t="s">
        <v>22</v>
      </c>
      <c r="B1" s="85"/>
      <c r="C1" s="85"/>
      <c r="D1" s="85"/>
      <c r="E1" s="85"/>
    </row>
    <row r="2" ht="33.95" customHeight="1" spans="1:5">
      <c r="A2" s="86" t="s">
        <v>23</v>
      </c>
      <c r="B2" s="86"/>
      <c r="C2" s="86"/>
      <c r="D2" s="86"/>
      <c r="E2" s="86"/>
    </row>
    <row r="3" s="30" customFormat="1" ht="30" customHeight="1" spans="1:5">
      <c r="A3" s="87" t="s">
        <v>24</v>
      </c>
      <c r="B3" s="87" t="s">
        <v>25</v>
      </c>
      <c r="C3" s="87" t="s">
        <v>26</v>
      </c>
      <c r="D3" s="87" t="s">
        <v>27</v>
      </c>
      <c r="E3" s="87" t="s">
        <v>28</v>
      </c>
    </row>
    <row r="4" ht="30" customHeight="1" spans="1:5">
      <c r="A4" s="88">
        <v>1</v>
      </c>
      <c r="B4" s="89" t="s">
        <v>29</v>
      </c>
      <c r="C4" s="89" t="s">
        <v>30</v>
      </c>
      <c r="D4" s="89">
        <v>1</v>
      </c>
      <c r="E4" s="90"/>
    </row>
    <row r="5" ht="30" customHeight="1" spans="1:5">
      <c r="A5" s="88">
        <v>2</v>
      </c>
      <c r="B5" s="89" t="s">
        <v>31</v>
      </c>
      <c r="C5" s="89" t="s">
        <v>30</v>
      </c>
      <c r="D5" s="89">
        <v>1</v>
      </c>
      <c r="E5" s="90"/>
    </row>
    <row r="6" ht="30" customHeight="1" spans="1:5">
      <c r="A6" s="90"/>
      <c r="B6" s="91" t="s">
        <v>32</v>
      </c>
      <c r="C6" s="91"/>
      <c r="D6" s="91"/>
      <c r="E6" s="92"/>
    </row>
  </sheetData>
  <mergeCells count="2">
    <mergeCell ref="A1:E1"/>
    <mergeCell ref="A2:E2"/>
  </mergeCells>
  <pageMargins left="0.7" right="0.7" top="0.75" bottom="0.75" header="0.3" footer="0.3"/>
  <pageSetup paperSize="9" scale="93"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tabSelected="1" view="pageBreakPreview" zoomScaleNormal="100" workbookViewId="0">
      <pane ySplit="1" topLeftCell="A43" activePane="bottomLeft" state="frozen"/>
      <selection/>
      <selection pane="bottomLeft" activeCell="I55" sqref="I55"/>
    </sheetView>
  </sheetViews>
  <sheetFormatPr defaultColWidth="9" defaultRowHeight="13.8"/>
  <cols>
    <col min="1" max="1" width="6.55555555555556" customWidth="1"/>
    <col min="2" max="2" width="12.8796296296296" style="1" customWidth="1"/>
    <col min="3" max="4" width="9.5" customWidth="1"/>
    <col min="5" max="5" width="49.1018518518519" style="32" customWidth="1"/>
    <col min="6" max="6" width="5.25" customWidth="1"/>
    <col min="7" max="7" width="6.25" style="33" customWidth="1"/>
    <col min="8" max="8" width="10.1296296296296" style="34" customWidth="1"/>
    <col min="9" max="9" width="12.287037037037" style="34" customWidth="1"/>
  </cols>
  <sheetData>
    <row r="1" ht="25.8" spans="1:9">
      <c r="A1" s="35" t="s">
        <v>33</v>
      </c>
      <c r="B1" s="36"/>
      <c r="C1" s="36"/>
      <c r="D1" s="36"/>
      <c r="E1" s="37"/>
      <c r="F1" s="36"/>
      <c r="G1" s="38"/>
      <c r="H1" s="36"/>
      <c r="I1" s="36"/>
    </row>
    <row r="2" spans="1:9">
      <c r="A2" s="39"/>
      <c r="B2" s="40"/>
      <c r="C2" s="39"/>
      <c r="D2" s="39"/>
      <c r="E2" s="41"/>
      <c r="F2" s="39"/>
      <c r="G2" s="42"/>
      <c r="H2" s="43"/>
      <c r="I2" s="81" t="s">
        <v>34</v>
      </c>
    </row>
    <row r="3" s="30" customFormat="1" ht="13.2" spans="1:9">
      <c r="A3" s="44" t="s">
        <v>35</v>
      </c>
      <c r="B3" s="45" t="s">
        <v>36</v>
      </c>
      <c r="C3" s="46" t="s">
        <v>37</v>
      </c>
      <c r="D3" s="44" t="s">
        <v>38</v>
      </c>
      <c r="E3" s="44" t="s">
        <v>39</v>
      </c>
      <c r="F3" s="44" t="s">
        <v>40</v>
      </c>
      <c r="G3" s="47" t="s">
        <v>41</v>
      </c>
      <c r="H3" s="48" t="s">
        <v>42</v>
      </c>
      <c r="I3" s="82" t="s">
        <v>43</v>
      </c>
    </row>
    <row r="4" spans="1:9">
      <c r="A4" s="49" t="s">
        <v>44</v>
      </c>
      <c r="B4" s="50"/>
      <c r="C4" s="50"/>
      <c r="D4" s="50"/>
      <c r="E4" s="51"/>
      <c r="F4" s="44"/>
      <c r="G4" s="47"/>
      <c r="H4" s="52"/>
      <c r="I4" s="83"/>
    </row>
    <row r="5" ht="101.1" customHeight="1" spans="1:9">
      <c r="A5" s="53">
        <f>MAX(A2:A4)+1</f>
        <v>1</v>
      </c>
      <c r="B5" s="54" t="s">
        <v>45</v>
      </c>
      <c r="C5" s="55"/>
      <c r="D5" s="56"/>
      <c r="E5" s="57" t="s">
        <v>46</v>
      </c>
      <c r="F5" s="58" t="s">
        <v>47</v>
      </c>
      <c r="G5" s="59">
        <v>2</v>
      </c>
      <c r="H5" s="60"/>
      <c r="I5" s="60"/>
    </row>
    <row r="6" ht="72" customHeight="1" spans="1:9">
      <c r="A6" s="53">
        <f>MAX(A3:A5)+1</f>
        <v>2</v>
      </c>
      <c r="B6" s="54" t="s">
        <v>48</v>
      </c>
      <c r="C6" s="55"/>
      <c r="D6" s="56"/>
      <c r="E6" s="57" t="s">
        <v>49</v>
      </c>
      <c r="F6" s="58" t="s">
        <v>47</v>
      </c>
      <c r="G6" s="61">
        <v>2</v>
      </c>
      <c r="H6" s="60"/>
      <c r="I6" s="60"/>
    </row>
    <row r="7" ht="189" customHeight="1" spans="1:9">
      <c r="A7" s="53">
        <f t="shared" ref="A7:A11" si="0">MAX(A5:A6)+1</f>
        <v>3</v>
      </c>
      <c r="B7" s="54" t="s">
        <v>45</v>
      </c>
      <c r="C7" s="55"/>
      <c r="D7" s="56"/>
      <c r="E7" s="57" t="s">
        <v>50</v>
      </c>
      <c r="F7" s="58" t="s">
        <v>47</v>
      </c>
      <c r="G7" s="61">
        <v>2</v>
      </c>
      <c r="H7" s="60"/>
      <c r="I7" s="60"/>
    </row>
    <row r="8" ht="107" customHeight="1" spans="1:9">
      <c r="A8" s="53">
        <f>MAX(A5:A7)+1</f>
        <v>4</v>
      </c>
      <c r="B8" s="62" t="s">
        <v>51</v>
      </c>
      <c r="C8" s="63"/>
      <c r="D8" s="56"/>
      <c r="E8" s="57" t="s">
        <v>52</v>
      </c>
      <c r="F8" s="58" t="s">
        <v>47</v>
      </c>
      <c r="G8" s="59">
        <v>1</v>
      </c>
      <c r="H8" s="60"/>
      <c r="I8" s="60"/>
    </row>
    <row r="9" ht="154" customHeight="1" spans="1:9">
      <c r="A9" s="53">
        <f t="shared" si="0"/>
        <v>5</v>
      </c>
      <c r="B9" s="54" t="s">
        <v>53</v>
      </c>
      <c r="C9" s="63"/>
      <c r="D9" s="56"/>
      <c r="E9" s="57" t="s">
        <v>54</v>
      </c>
      <c r="F9" s="58" t="s">
        <v>55</v>
      </c>
      <c r="G9" s="59">
        <v>1</v>
      </c>
      <c r="H9" s="60"/>
      <c r="I9" s="60"/>
    </row>
    <row r="10" ht="214" customHeight="1" spans="1:9">
      <c r="A10" s="53">
        <f t="shared" si="0"/>
        <v>6</v>
      </c>
      <c r="B10" s="54" t="s">
        <v>56</v>
      </c>
      <c r="C10" s="63"/>
      <c r="D10" s="64"/>
      <c r="E10" s="57" t="s">
        <v>57</v>
      </c>
      <c r="F10" s="58" t="s">
        <v>55</v>
      </c>
      <c r="G10" s="59">
        <v>1</v>
      </c>
      <c r="H10" s="60"/>
      <c r="I10" s="60"/>
    </row>
    <row r="11" ht="162.95" customHeight="1" spans="1:9">
      <c r="A11" s="53">
        <f t="shared" si="0"/>
        <v>7</v>
      </c>
      <c r="B11" s="54" t="s">
        <v>58</v>
      </c>
      <c r="C11" s="63"/>
      <c r="D11" s="56"/>
      <c r="E11" s="57" t="s">
        <v>59</v>
      </c>
      <c r="F11" s="58" t="s">
        <v>55</v>
      </c>
      <c r="G11" s="59">
        <v>2</v>
      </c>
      <c r="H11" s="60"/>
      <c r="I11" s="60"/>
    </row>
    <row r="12" ht="18.95" customHeight="1" spans="1:9">
      <c r="A12" s="49" t="s">
        <v>60</v>
      </c>
      <c r="B12" s="50"/>
      <c r="C12" s="50"/>
      <c r="D12" s="50"/>
      <c r="E12" s="57"/>
      <c r="F12" s="58"/>
      <c r="G12" s="61"/>
      <c r="H12" s="60"/>
      <c r="I12" s="60"/>
    </row>
    <row r="13" ht="137" customHeight="1" spans="1:9">
      <c r="A13" s="53">
        <f t="shared" ref="A13:A16" si="1">MAX(A10:A12)+1</f>
        <v>8</v>
      </c>
      <c r="B13" s="54" t="s">
        <v>61</v>
      </c>
      <c r="C13" s="63"/>
      <c r="D13" s="56"/>
      <c r="E13" s="57" t="s">
        <v>62</v>
      </c>
      <c r="F13" s="58" t="s">
        <v>55</v>
      </c>
      <c r="G13" s="61">
        <v>1</v>
      </c>
      <c r="H13" s="60"/>
      <c r="I13" s="60"/>
    </row>
    <row r="14" ht="192" customHeight="1" spans="1:9">
      <c r="A14" s="53">
        <f>MAX(A12:A13)+1</f>
        <v>9</v>
      </c>
      <c r="B14" s="62" t="s">
        <v>63</v>
      </c>
      <c r="C14" s="63"/>
      <c r="D14" s="56"/>
      <c r="E14" s="57" t="s">
        <v>64</v>
      </c>
      <c r="F14" s="58" t="s">
        <v>55</v>
      </c>
      <c r="G14" s="59">
        <v>1</v>
      </c>
      <c r="H14" s="60"/>
      <c r="I14" s="60"/>
    </row>
    <row r="15" ht="408.95" customHeight="1" spans="1:9">
      <c r="A15" s="53">
        <f t="shared" si="1"/>
        <v>10</v>
      </c>
      <c r="B15" s="65" t="s">
        <v>65</v>
      </c>
      <c r="C15" s="55"/>
      <c r="D15" s="65"/>
      <c r="E15" s="57" t="s">
        <v>66</v>
      </c>
      <c r="F15" s="58" t="s">
        <v>55</v>
      </c>
      <c r="G15" s="59">
        <v>1</v>
      </c>
      <c r="H15" s="60"/>
      <c r="I15" s="60"/>
    </row>
    <row r="16" ht="109" customHeight="1" spans="1:9">
      <c r="A16" s="53">
        <f t="shared" si="1"/>
        <v>11</v>
      </c>
      <c r="B16" s="54" t="s">
        <v>67</v>
      </c>
      <c r="C16" s="55"/>
      <c r="D16" s="56"/>
      <c r="E16" s="57" t="s">
        <v>68</v>
      </c>
      <c r="F16" s="58" t="s">
        <v>69</v>
      </c>
      <c r="G16" s="59">
        <v>1</v>
      </c>
      <c r="H16" s="60"/>
      <c r="I16" s="60"/>
    </row>
    <row r="17" spans="1:9">
      <c r="A17" s="49" t="s">
        <v>70</v>
      </c>
      <c r="B17" s="50"/>
      <c r="C17" s="50"/>
      <c r="D17" s="50"/>
      <c r="E17" s="57"/>
      <c r="F17" s="58"/>
      <c r="G17" s="59"/>
      <c r="H17" s="60"/>
      <c r="I17" s="60"/>
    </row>
    <row r="18" ht="198" customHeight="1" spans="1:9">
      <c r="A18" s="53">
        <f t="shared" ref="A18:A24" si="2">MAX(A14:A17)+1</f>
        <v>12</v>
      </c>
      <c r="B18" s="54" t="s">
        <v>71</v>
      </c>
      <c r="C18" s="63"/>
      <c r="D18" s="63"/>
      <c r="E18" s="57" t="s">
        <v>72</v>
      </c>
      <c r="F18" s="58" t="s">
        <v>55</v>
      </c>
      <c r="G18" s="59">
        <v>1</v>
      </c>
      <c r="H18" s="60"/>
      <c r="I18" s="60"/>
    </row>
    <row r="19" ht="300" customHeight="1" spans="1:9">
      <c r="A19" s="53">
        <f t="shared" si="2"/>
        <v>13</v>
      </c>
      <c r="B19" s="54" t="s">
        <v>73</v>
      </c>
      <c r="C19" s="63"/>
      <c r="D19" s="63"/>
      <c r="E19" s="57" t="s">
        <v>74</v>
      </c>
      <c r="F19" s="58" t="s">
        <v>47</v>
      </c>
      <c r="G19" s="59">
        <v>1</v>
      </c>
      <c r="H19" s="60"/>
      <c r="I19" s="60"/>
    </row>
    <row r="20" ht="276" customHeight="1" spans="1:9">
      <c r="A20" s="53">
        <f t="shared" si="2"/>
        <v>14</v>
      </c>
      <c r="B20" s="54" t="s">
        <v>75</v>
      </c>
      <c r="C20" s="63"/>
      <c r="D20" s="63"/>
      <c r="E20" s="57" t="s">
        <v>76</v>
      </c>
      <c r="F20" s="58" t="s">
        <v>47</v>
      </c>
      <c r="G20" s="59">
        <v>5</v>
      </c>
      <c r="H20" s="60"/>
      <c r="I20" s="60"/>
    </row>
    <row r="21" ht="30" customHeight="1" spans="1:9">
      <c r="A21" s="53">
        <f t="shared" si="2"/>
        <v>15</v>
      </c>
      <c r="B21" s="54" t="s">
        <v>77</v>
      </c>
      <c r="C21" s="63"/>
      <c r="D21" s="63"/>
      <c r="E21" s="66" t="s">
        <v>78</v>
      </c>
      <c r="F21" s="58" t="s">
        <v>69</v>
      </c>
      <c r="G21" s="59">
        <v>1</v>
      </c>
      <c r="H21" s="60"/>
      <c r="I21" s="60"/>
    </row>
    <row r="22" ht="378.95" customHeight="1" spans="1:9">
      <c r="A22" s="53">
        <f t="shared" si="2"/>
        <v>16</v>
      </c>
      <c r="B22" s="62" t="s">
        <v>79</v>
      </c>
      <c r="C22" s="63"/>
      <c r="D22" s="63"/>
      <c r="E22" s="57" t="s">
        <v>80</v>
      </c>
      <c r="F22" s="58" t="s">
        <v>69</v>
      </c>
      <c r="G22" s="61">
        <v>1</v>
      </c>
      <c r="H22" s="60"/>
      <c r="I22" s="60"/>
    </row>
    <row r="23" ht="299" customHeight="1" spans="1:9">
      <c r="A23" s="53">
        <f t="shared" si="2"/>
        <v>17</v>
      </c>
      <c r="B23" s="62" t="s">
        <v>81</v>
      </c>
      <c r="C23" s="63"/>
      <c r="D23" s="63"/>
      <c r="E23" s="57" t="s">
        <v>82</v>
      </c>
      <c r="F23" s="58" t="s">
        <v>69</v>
      </c>
      <c r="G23" s="61">
        <v>2</v>
      </c>
      <c r="H23" s="60"/>
      <c r="I23" s="60"/>
    </row>
    <row r="24" ht="120" customHeight="1" spans="1:9">
      <c r="A24" s="53">
        <f t="shared" si="2"/>
        <v>18</v>
      </c>
      <c r="B24" s="62" t="s">
        <v>83</v>
      </c>
      <c r="C24" s="63"/>
      <c r="D24" s="63"/>
      <c r="E24" s="57" t="s">
        <v>84</v>
      </c>
      <c r="F24" s="58" t="s">
        <v>69</v>
      </c>
      <c r="G24" s="59">
        <v>4</v>
      </c>
      <c r="H24" s="60"/>
      <c r="I24" s="60"/>
    </row>
    <row r="25" ht="197" customHeight="1" spans="1:9">
      <c r="A25" s="53">
        <f t="shared" ref="A25:A27" si="3">MAX(A20:A24)+1</f>
        <v>19</v>
      </c>
      <c r="B25" s="54" t="s">
        <v>85</v>
      </c>
      <c r="C25" s="63"/>
      <c r="D25" s="63"/>
      <c r="E25" s="57" t="s">
        <v>86</v>
      </c>
      <c r="F25" s="58" t="s">
        <v>47</v>
      </c>
      <c r="G25" s="59">
        <v>4</v>
      </c>
      <c r="H25" s="60"/>
      <c r="I25" s="60"/>
    </row>
    <row r="26" ht="160" customHeight="1" spans="1:9">
      <c r="A26" s="53">
        <f t="shared" si="3"/>
        <v>20</v>
      </c>
      <c r="B26" s="54" t="s">
        <v>87</v>
      </c>
      <c r="C26" s="55"/>
      <c r="D26" s="56"/>
      <c r="E26" s="57" t="s">
        <v>88</v>
      </c>
      <c r="F26" s="58" t="s">
        <v>55</v>
      </c>
      <c r="G26" s="59">
        <v>1</v>
      </c>
      <c r="H26" s="60"/>
      <c r="I26" s="60"/>
    </row>
    <row r="27" ht="200" customHeight="1" spans="1:9">
      <c r="A27" s="53">
        <f t="shared" si="3"/>
        <v>21</v>
      </c>
      <c r="B27" s="62" t="s">
        <v>89</v>
      </c>
      <c r="C27" s="55"/>
      <c r="D27" s="56"/>
      <c r="E27" s="57" t="s">
        <v>90</v>
      </c>
      <c r="F27" s="58" t="s">
        <v>91</v>
      </c>
      <c r="G27" s="59">
        <v>1</v>
      </c>
      <c r="H27" s="60"/>
      <c r="I27" s="60"/>
    </row>
    <row r="28" ht="27" customHeight="1" spans="1:9">
      <c r="A28" s="49" t="s">
        <v>92</v>
      </c>
      <c r="B28" s="50"/>
      <c r="C28" s="50"/>
      <c r="D28" s="50"/>
      <c r="E28" s="67"/>
      <c r="F28" s="68"/>
      <c r="G28" s="69"/>
      <c r="H28" s="60"/>
      <c r="I28" s="60"/>
    </row>
    <row r="29" ht="151" customHeight="1" spans="1:9">
      <c r="A29" s="53">
        <f>MAX(A28:A28)+1</f>
        <v>1</v>
      </c>
      <c r="B29" s="54" t="s">
        <v>93</v>
      </c>
      <c r="C29" s="63"/>
      <c r="D29" s="63"/>
      <c r="E29" s="57" t="s">
        <v>94</v>
      </c>
      <c r="F29" s="58" t="s">
        <v>55</v>
      </c>
      <c r="G29" s="59">
        <v>12</v>
      </c>
      <c r="H29" s="60"/>
      <c r="I29" s="60"/>
    </row>
    <row r="30" ht="81" customHeight="1" spans="1:9">
      <c r="A30" s="53">
        <f t="shared" ref="A30:A32" si="4">MAX(A28:A29)+1</f>
        <v>2</v>
      </c>
      <c r="B30" s="54" t="s">
        <v>95</v>
      </c>
      <c r="C30" s="63"/>
      <c r="D30" s="63"/>
      <c r="E30" s="57" t="s">
        <v>96</v>
      </c>
      <c r="F30" s="58" t="s">
        <v>55</v>
      </c>
      <c r="G30" s="59">
        <v>5</v>
      </c>
      <c r="H30" s="60"/>
      <c r="I30" s="60"/>
    </row>
    <row r="31" ht="117" customHeight="1" spans="1:9">
      <c r="A31" s="53">
        <f t="shared" si="4"/>
        <v>3</v>
      </c>
      <c r="B31" s="54" t="s">
        <v>97</v>
      </c>
      <c r="C31" s="63"/>
      <c r="D31" s="63"/>
      <c r="E31" s="57" t="s">
        <v>98</v>
      </c>
      <c r="F31" s="58" t="s">
        <v>55</v>
      </c>
      <c r="G31" s="59">
        <v>10</v>
      </c>
      <c r="H31" s="70"/>
      <c r="I31" s="60"/>
    </row>
    <row r="32" ht="90" customHeight="1" spans="1:9">
      <c r="A32" s="53">
        <f t="shared" si="4"/>
        <v>4</v>
      </c>
      <c r="B32" s="54" t="s">
        <v>95</v>
      </c>
      <c r="C32" s="63"/>
      <c r="D32" s="63"/>
      <c r="E32" s="57" t="s">
        <v>99</v>
      </c>
      <c r="F32" s="58" t="s">
        <v>55</v>
      </c>
      <c r="G32" s="59">
        <v>5</v>
      </c>
      <c r="H32" s="70"/>
      <c r="I32" s="60"/>
    </row>
    <row r="33" ht="120" customHeight="1" spans="1:9">
      <c r="A33" s="53">
        <f t="shared" ref="A33:A36" si="5">MAX(A30:A32)+1</f>
        <v>5</v>
      </c>
      <c r="B33" s="54" t="s">
        <v>97</v>
      </c>
      <c r="C33" s="63"/>
      <c r="D33" s="63"/>
      <c r="E33" s="57" t="s">
        <v>100</v>
      </c>
      <c r="F33" s="58" t="s">
        <v>55</v>
      </c>
      <c r="G33" s="59">
        <v>10</v>
      </c>
      <c r="H33" s="70"/>
      <c r="I33" s="60"/>
    </row>
    <row r="34" ht="112" customHeight="1" spans="1:9">
      <c r="A34" s="53">
        <f t="shared" si="5"/>
        <v>6</v>
      </c>
      <c r="B34" s="54" t="s">
        <v>101</v>
      </c>
      <c r="C34" s="63"/>
      <c r="D34" s="63"/>
      <c r="E34" s="57" t="s">
        <v>102</v>
      </c>
      <c r="F34" s="58" t="s">
        <v>55</v>
      </c>
      <c r="G34" s="59">
        <v>4</v>
      </c>
      <c r="H34" s="70"/>
      <c r="I34" s="60"/>
    </row>
    <row r="35" ht="119" customHeight="1" spans="1:9">
      <c r="A35" s="53">
        <f t="shared" si="5"/>
        <v>7</v>
      </c>
      <c r="B35" s="54" t="s">
        <v>97</v>
      </c>
      <c r="C35" s="63"/>
      <c r="D35" s="63"/>
      <c r="E35" s="57" t="s">
        <v>103</v>
      </c>
      <c r="F35" s="58" t="s">
        <v>55</v>
      </c>
      <c r="G35" s="59">
        <v>10</v>
      </c>
      <c r="H35" s="70"/>
      <c r="I35" s="60"/>
    </row>
    <row r="36" ht="115" customHeight="1" spans="1:9">
      <c r="A36" s="53">
        <f t="shared" si="5"/>
        <v>8</v>
      </c>
      <c r="B36" s="54" t="s">
        <v>101</v>
      </c>
      <c r="C36" s="63"/>
      <c r="D36" s="63"/>
      <c r="E36" s="57" t="s">
        <v>102</v>
      </c>
      <c r="F36" s="58" t="s">
        <v>55</v>
      </c>
      <c r="G36" s="59">
        <v>4</v>
      </c>
      <c r="H36" s="70"/>
      <c r="I36" s="60"/>
    </row>
    <row r="37" ht="104" customHeight="1" spans="1:9">
      <c r="A37" s="53">
        <f t="shared" ref="A37:A39" si="6">MAX(A35:A36)+1</f>
        <v>9</v>
      </c>
      <c r="B37" s="54" t="s">
        <v>97</v>
      </c>
      <c r="C37" s="63"/>
      <c r="D37" s="63"/>
      <c r="E37" s="57" t="s">
        <v>104</v>
      </c>
      <c r="F37" s="58" t="s">
        <v>55</v>
      </c>
      <c r="G37" s="59">
        <v>16</v>
      </c>
      <c r="H37" s="70"/>
      <c r="I37" s="60"/>
    </row>
    <row r="38" ht="376" customHeight="1" spans="1:9">
      <c r="A38" s="53">
        <f t="shared" si="6"/>
        <v>10</v>
      </c>
      <c r="B38" s="54" t="s">
        <v>105</v>
      </c>
      <c r="C38" s="63"/>
      <c r="D38" s="63"/>
      <c r="E38" s="57" t="s">
        <v>106</v>
      </c>
      <c r="F38" s="58" t="s">
        <v>55</v>
      </c>
      <c r="G38" s="59">
        <v>1</v>
      </c>
      <c r="H38" s="70"/>
      <c r="I38" s="60"/>
    </row>
    <row r="39" ht="111" customHeight="1" spans="1:9">
      <c r="A39" s="53">
        <f t="shared" si="6"/>
        <v>11</v>
      </c>
      <c r="B39" s="54" t="s">
        <v>107</v>
      </c>
      <c r="C39" s="63"/>
      <c r="D39" s="63"/>
      <c r="E39" s="57" t="s">
        <v>108</v>
      </c>
      <c r="F39" s="58" t="s">
        <v>55</v>
      </c>
      <c r="G39" s="59">
        <v>2</v>
      </c>
      <c r="H39" s="70"/>
      <c r="I39" s="60"/>
    </row>
    <row r="40" ht="216" customHeight="1" spans="1:9">
      <c r="A40" s="53">
        <f>MAX(A37:A39)+1</f>
        <v>12</v>
      </c>
      <c r="B40" s="62" t="s">
        <v>109</v>
      </c>
      <c r="C40" s="55"/>
      <c r="D40" s="56"/>
      <c r="E40" s="57" t="s">
        <v>110</v>
      </c>
      <c r="F40" s="58" t="s">
        <v>55</v>
      </c>
      <c r="G40" s="59">
        <v>1</v>
      </c>
      <c r="H40" s="60"/>
      <c r="I40" s="60"/>
    </row>
    <row r="41" ht="32" customHeight="1" spans="1:9">
      <c r="A41" s="46" t="s">
        <v>111</v>
      </c>
      <c r="B41" s="71" t="s">
        <v>112</v>
      </c>
      <c r="C41" s="55"/>
      <c r="D41" s="56"/>
      <c r="E41" s="57"/>
      <c r="F41" s="58"/>
      <c r="G41" s="59"/>
      <c r="H41" s="60"/>
      <c r="I41" s="60"/>
    </row>
    <row r="42" ht="291" customHeight="1" spans="1:9">
      <c r="A42" s="53">
        <v>1</v>
      </c>
      <c r="B42" s="62" t="s">
        <v>113</v>
      </c>
      <c r="C42" s="55"/>
      <c r="D42" s="56"/>
      <c r="E42" s="57" t="s">
        <v>114</v>
      </c>
      <c r="F42" s="55" t="s">
        <v>47</v>
      </c>
      <c r="G42" s="59">
        <v>2</v>
      </c>
      <c r="H42" s="60"/>
      <c r="I42" s="60"/>
    </row>
    <row r="43" ht="194" customHeight="1" spans="1:9">
      <c r="A43" s="53">
        <v>2</v>
      </c>
      <c r="B43" s="62" t="s">
        <v>115</v>
      </c>
      <c r="C43" s="55"/>
      <c r="D43" s="56"/>
      <c r="E43" s="57" t="s">
        <v>116</v>
      </c>
      <c r="F43" s="55" t="s">
        <v>55</v>
      </c>
      <c r="G43" s="59">
        <v>1</v>
      </c>
      <c r="H43" s="60"/>
      <c r="I43" s="60"/>
    </row>
    <row r="44" ht="307" customHeight="1" spans="1:9">
      <c r="A44" s="53">
        <v>3</v>
      </c>
      <c r="B44" s="62" t="s">
        <v>117</v>
      </c>
      <c r="C44" s="55"/>
      <c r="D44" s="56"/>
      <c r="E44" s="57" t="s">
        <v>118</v>
      </c>
      <c r="F44" s="55" t="s">
        <v>55</v>
      </c>
      <c r="G44" s="59">
        <v>2</v>
      </c>
      <c r="H44" s="60"/>
      <c r="I44" s="60"/>
    </row>
    <row r="45" ht="154" customHeight="1" spans="1:9">
      <c r="A45" s="53">
        <v>4</v>
      </c>
      <c r="B45" s="62" t="s">
        <v>119</v>
      </c>
      <c r="C45" s="55"/>
      <c r="D45" s="56"/>
      <c r="E45" s="57" t="s">
        <v>120</v>
      </c>
      <c r="F45" s="55" t="s">
        <v>47</v>
      </c>
      <c r="G45" s="59">
        <v>1</v>
      </c>
      <c r="H45" s="60"/>
      <c r="I45" s="60"/>
    </row>
    <row r="46" ht="267" customHeight="1" spans="1:9">
      <c r="A46" s="53">
        <v>5</v>
      </c>
      <c r="B46" s="62" t="s">
        <v>121</v>
      </c>
      <c r="C46" s="55"/>
      <c r="D46" s="56"/>
      <c r="E46" s="57" t="s">
        <v>122</v>
      </c>
      <c r="F46" s="55" t="s">
        <v>55</v>
      </c>
      <c r="G46" s="59">
        <v>4</v>
      </c>
      <c r="H46" s="60"/>
      <c r="I46" s="60"/>
    </row>
    <row r="47" ht="216" customHeight="1" spans="1:9">
      <c r="A47" s="53">
        <v>6</v>
      </c>
      <c r="B47" s="62" t="s">
        <v>123</v>
      </c>
      <c r="C47" s="55"/>
      <c r="D47" s="56"/>
      <c r="E47" s="57" t="s">
        <v>124</v>
      </c>
      <c r="F47" s="55" t="s">
        <v>55</v>
      </c>
      <c r="G47" s="59">
        <v>1</v>
      </c>
      <c r="H47" s="60"/>
      <c r="I47" s="60"/>
    </row>
    <row r="48" ht="100" customHeight="1" spans="1:9">
      <c r="A48" s="53">
        <v>7</v>
      </c>
      <c r="B48" s="62" t="s">
        <v>125</v>
      </c>
      <c r="C48" s="55"/>
      <c r="D48" s="56"/>
      <c r="E48" s="57" t="s">
        <v>126</v>
      </c>
      <c r="F48" s="55" t="s">
        <v>55</v>
      </c>
      <c r="G48" s="59">
        <v>2</v>
      </c>
      <c r="H48" s="60"/>
      <c r="I48" s="60"/>
    </row>
    <row r="49" ht="26.1" customHeight="1" spans="1:9">
      <c r="A49" s="46" t="s">
        <v>127</v>
      </c>
      <c r="B49" s="71" t="s">
        <v>128</v>
      </c>
      <c r="C49" s="55"/>
      <c r="D49" s="56"/>
      <c r="E49" s="57"/>
      <c r="F49" s="58"/>
      <c r="G49" s="59"/>
      <c r="H49" s="60"/>
      <c r="I49" s="60"/>
    </row>
    <row r="50" ht="21" customHeight="1" spans="1:9">
      <c r="A50" s="53">
        <v>1</v>
      </c>
      <c r="B50" s="62" t="s">
        <v>129</v>
      </c>
      <c r="C50" s="62"/>
      <c r="D50" s="62"/>
      <c r="E50" s="72"/>
      <c r="F50" s="62" t="s">
        <v>30</v>
      </c>
      <c r="G50" s="73">
        <v>1</v>
      </c>
      <c r="H50" s="62"/>
      <c r="I50" s="62"/>
    </row>
    <row r="51" ht="38.1" customHeight="1" spans="1:9">
      <c r="A51" s="53">
        <v>2</v>
      </c>
      <c r="B51" s="62" t="s">
        <v>130</v>
      </c>
      <c r="C51" s="62"/>
      <c r="D51" s="62"/>
      <c r="E51" s="66" t="s">
        <v>131</v>
      </c>
      <c r="F51" s="62" t="s">
        <v>30</v>
      </c>
      <c r="G51" s="73">
        <v>1</v>
      </c>
      <c r="H51" s="62"/>
      <c r="I51" s="62"/>
    </row>
    <row r="52" ht="26.1" customHeight="1" spans="1:9">
      <c r="A52" s="53">
        <v>3</v>
      </c>
      <c r="B52" s="62" t="s">
        <v>132</v>
      </c>
      <c r="C52" s="62"/>
      <c r="D52" s="62"/>
      <c r="E52" s="66" t="s">
        <v>133</v>
      </c>
      <c r="F52" s="62" t="s">
        <v>30</v>
      </c>
      <c r="G52" s="73">
        <v>1</v>
      </c>
      <c r="H52" s="62"/>
      <c r="I52" s="62"/>
    </row>
    <row r="53" ht="24.95" customHeight="1" spans="1:9">
      <c r="A53" s="46" t="s">
        <v>134</v>
      </c>
      <c r="B53" s="71" t="s">
        <v>135</v>
      </c>
      <c r="C53" s="62"/>
      <c r="D53" s="62"/>
      <c r="E53" s="62"/>
      <c r="F53" s="62" t="s">
        <v>30</v>
      </c>
      <c r="G53" s="73">
        <v>1</v>
      </c>
      <c r="H53" s="62"/>
      <c r="I53" s="62"/>
    </row>
    <row r="54" ht="21" customHeight="1" spans="1:9">
      <c r="A54" s="46" t="s">
        <v>136</v>
      </c>
      <c r="B54" s="71" t="s">
        <v>137</v>
      </c>
      <c r="C54" s="62"/>
      <c r="D54" s="62"/>
      <c r="E54" s="62" t="s">
        <v>138</v>
      </c>
      <c r="F54" s="62" t="s">
        <v>139</v>
      </c>
      <c r="G54" s="73">
        <v>1</v>
      </c>
      <c r="H54" s="62"/>
      <c r="I54" s="62"/>
    </row>
    <row r="55" s="31" customFormat="1" ht="21" customHeight="1" spans="1:9">
      <c r="A55" s="74" t="s">
        <v>140</v>
      </c>
      <c r="B55" s="75" t="s">
        <v>141</v>
      </c>
      <c r="C55" s="76"/>
      <c r="D55" s="77"/>
      <c r="E55" s="78"/>
      <c r="F55" s="77"/>
      <c r="G55" s="79"/>
      <c r="H55" s="80"/>
      <c r="I55" s="84"/>
    </row>
    <row r="56" ht="90" customHeight="1" spans="1:9">
      <c r="A56" s="27" t="s">
        <v>142</v>
      </c>
      <c r="B56" s="27"/>
      <c r="C56" s="27"/>
      <c r="D56" s="27"/>
      <c r="E56" s="27"/>
      <c r="F56" s="27"/>
      <c r="G56" s="27"/>
      <c r="H56" s="27"/>
      <c r="I56" s="27"/>
    </row>
  </sheetData>
  <mergeCells count="6">
    <mergeCell ref="A1:I1"/>
    <mergeCell ref="A4:D4"/>
    <mergeCell ref="A12:D12"/>
    <mergeCell ref="A17:D17"/>
    <mergeCell ref="A28:D28"/>
    <mergeCell ref="A56:I56"/>
  </mergeCells>
  <conditionalFormatting sqref="D15">
    <cfRule type="duplicateValues" dxfId="0" priority="2"/>
    <cfRule type="duplicateValues" dxfId="0" priority="1"/>
  </conditionalFormatting>
  <dataValidations count="1">
    <dataValidation type="list" allowBlank="1" showInputMessage="1" showErrorMessage="1" sqref="D2:D3">
      <formula1>"型号规格"</formula1>
    </dataValidation>
  </dataValidation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selection activeCell="H6" sqref="H6"/>
    </sheetView>
  </sheetViews>
  <sheetFormatPr defaultColWidth="9" defaultRowHeight="13.8"/>
  <cols>
    <col min="1" max="1" width="5.62962962962963" customWidth="1"/>
    <col min="2" max="2" width="11.3796296296296" customWidth="1"/>
    <col min="3" max="3" width="14.8796296296296" customWidth="1"/>
    <col min="4" max="4" width="13.1296296296296" style="1" customWidth="1"/>
    <col min="5" max="5" width="10.4444444444444" style="1" customWidth="1"/>
    <col min="6" max="6" width="10.5555555555556" customWidth="1"/>
    <col min="7" max="7" width="5.75" customWidth="1"/>
    <col min="8" max="8" width="7.87962962962963" customWidth="1"/>
    <col min="9" max="9" width="11" style="2" customWidth="1"/>
    <col min="11" max="12" width="12.3796296296296" style="3" customWidth="1"/>
  </cols>
  <sheetData>
    <row r="1" ht="24" customHeight="1" spans="1:9">
      <c r="A1" s="4" t="s">
        <v>143</v>
      </c>
      <c r="B1" s="4"/>
      <c r="C1" s="4"/>
      <c r="D1" s="4"/>
      <c r="E1" s="4"/>
      <c r="F1" s="4"/>
      <c r="G1" s="4"/>
      <c r="H1" s="4"/>
      <c r="I1" s="4"/>
    </row>
    <row r="2" ht="14.4" spans="1:9">
      <c r="A2" s="5" t="s">
        <v>24</v>
      </c>
      <c r="B2" s="5" t="s">
        <v>25</v>
      </c>
      <c r="C2" s="5" t="s">
        <v>144</v>
      </c>
      <c r="D2" s="6" t="s">
        <v>145</v>
      </c>
      <c r="E2" s="7"/>
      <c r="F2" s="5" t="s">
        <v>27</v>
      </c>
      <c r="G2" s="5" t="s">
        <v>26</v>
      </c>
      <c r="H2" s="8" t="s">
        <v>146</v>
      </c>
      <c r="I2" s="8" t="s">
        <v>147</v>
      </c>
    </row>
    <row r="3" ht="14.4" spans="1:9">
      <c r="A3" s="9"/>
      <c r="B3" s="9"/>
      <c r="C3" s="9"/>
      <c r="D3" s="10" t="s">
        <v>148</v>
      </c>
      <c r="E3" s="10" t="s">
        <v>149</v>
      </c>
      <c r="F3" s="9"/>
      <c r="G3" s="9"/>
      <c r="H3" s="11"/>
      <c r="I3" s="11"/>
    </row>
    <row r="4" ht="43.2" spans="1:9">
      <c r="A4" s="12">
        <v>1</v>
      </c>
      <c r="B4" s="13" t="s">
        <v>150</v>
      </c>
      <c r="C4" s="14" t="s">
        <v>151</v>
      </c>
      <c r="D4" s="15" t="s">
        <v>152</v>
      </c>
      <c r="E4" s="15" t="s">
        <v>153</v>
      </c>
      <c r="F4" s="16">
        <v>1</v>
      </c>
      <c r="G4" s="16" t="s">
        <v>69</v>
      </c>
      <c r="H4" s="17"/>
      <c r="I4" s="28"/>
    </row>
    <row r="5" ht="28.8" spans="1:9">
      <c r="A5" s="18"/>
      <c r="B5" s="19"/>
      <c r="C5" s="20"/>
      <c r="D5" s="15" t="s">
        <v>154</v>
      </c>
      <c r="E5" s="15" t="s">
        <v>155</v>
      </c>
      <c r="F5" s="16">
        <v>1</v>
      </c>
      <c r="G5" s="16" t="s">
        <v>69</v>
      </c>
      <c r="H5" s="17"/>
      <c r="I5" s="28"/>
    </row>
    <row r="6" ht="14.4" spans="1:9">
      <c r="A6" s="18"/>
      <c r="B6" s="19"/>
      <c r="C6" s="20"/>
      <c r="D6" s="15" t="s">
        <v>156</v>
      </c>
      <c r="E6" s="15" t="s">
        <v>157</v>
      </c>
      <c r="F6" s="16">
        <v>1</v>
      </c>
      <c r="G6" s="16" t="s">
        <v>69</v>
      </c>
      <c r="H6" s="17"/>
      <c r="I6" s="28"/>
    </row>
    <row r="7" ht="26.1" customHeight="1" spans="1:9">
      <c r="A7" s="18"/>
      <c r="B7" s="19"/>
      <c r="C7" s="20"/>
      <c r="D7" s="15" t="s">
        <v>158</v>
      </c>
      <c r="E7" s="15" t="s">
        <v>159</v>
      </c>
      <c r="F7" s="16">
        <v>2</v>
      </c>
      <c r="G7" s="16" t="s">
        <v>69</v>
      </c>
      <c r="H7" s="21"/>
      <c r="I7" s="28"/>
    </row>
    <row r="8" ht="26.1" customHeight="1" spans="1:9">
      <c r="A8" s="18"/>
      <c r="B8" s="19"/>
      <c r="C8" s="20"/>
      <c r="D8" s="15" t="s">
        <v>160</v>
      </c>
      <c r="E8" s="15" t="s">
        <v>159</v>
      </c>
      <c r="F8" s="16">
        <v>2</v>
      </c>
      <c r="G8" s="16" t="s">
        <v>69</v>
      </c>
      <c r="H8" s="21"/>
      <c r="I8" s="28"/>
    </row>
    <row r="9" ht="26.1" customHeight="1" spans="1:9">
      <c r="A9" s="18"/>
      <c r="B9" s="19"/>
      <c r="C9" s="20"/>
      <c r="D9" s="15" t="s">
        <v>161</v>
      </c>
      <c r="E9" s="15"/>
      <c r="F9" s="16">
        <v>2</v>
      </c>
      <c r="G9" s="16" t="s">
        <v>69</v>
      </c>
      <c r="H9" s="21"/>
      <c r="I9" s="28"/>
    </row>
    <row r="10" ht="26.1" customHeight="1" spans="1:9">
      <c r="A10" s="18"/>
      <c r="B10" s="19"/>
      <c r="C10" s="20"/>
      <c r="D10" s="15" t="s">
        <v>162</v>
      </c>
      <c r="E10" s="15"/>
      <c r="F10" s="16">
        <v>8</v>
      </c>
      <c r="G10" s="16" t="s">
        <v>47</v>
      </c>
      <c r="H10" s="21"/>
      <c r="I10" s="28"/>
    </row>
    <row r="11" ht="26.1" customHeight="1" spans="1:9">
      <c r="A11" s="18"/>
      <c r="B11" s="19"/>
      <c r="C11" s="20"/>
      <c r="D11" s="15" t="s">
        <v>163</v>
      </c>
      <c r="E11" s="15"/>
      <c r="F11" s="16">
        <v>2</v>
      </c>
      <c r="G11" s="16" t="s">
        <v>47</v>
      </c>
      <c r="H11" s="21"/>
      <c r="I11" s="28"/>
    </row>
    <row r="12" ht="26.1" customHeight="1" spans="1:9">
      <c r="A12" s="18"/>
      <c r="B12" s="19"/>
      <c r="C12" s="20"/>
      <c r="D12" s="15" t="s">
        <v>164</v>
      </c>
      <c r="E12" s="15"/>
      <c r="F12" s="16">
        <v>2</v>
      </c>
      <c r="G12" s="16" t="s">
        <v>47</v>
      </c>
      <c r="H12" s="21"/>
      <c r="I12" s="28"/>
    </row>
    <row r="13" ht="26.1" customHeight="1" spans="1:9">
      <c r="A13" s="18"/>
      <c r="B13" s="19"/>
      <c r="C13" s="20"/>
      <c r="D13" s="15" t="s">
        <v>165</v>
      </c>
      <c r="E13" s="15">
        <v>50</v>
      </c>
      <c r="F13" s="16">
        <v>2</v>
      </c>
      <c r="G13" s="16" t="s">
        <v>69</v>
      </c>
      <c r="H13" s="22"/>
      <c r="I13" s="28"/>
    </row>
    <row r="14" ht="26.1" customHeight="1" spans="1:9">
      <c r="A14" s="18"/>
      <c r="B14" s="19"/>
      <c r="C14" s="20"/>
      <c r="D14" s="15" t="s">
        <v>166</v>
      </c>
      <c r="E14" s="15" t="s">
        <v>167</v>
      </c>
      <c r="F14" s="16">
        <v>4</v>
      </c>
      <c r="G14" s="16" t="s">
        <v>69</v>
      </c>
      <c r="H14" s="22"/>
      <c r="I14" s="28"/>
    </row>
    <row r="15" ht="26.1" customHeight="1" spans="1:9">
      <c r="A15" s="18"/>
      <c r="B15" s="19"/>
      <c r="C15" s="20"/>
      <c r="D15" s="15" t="s">
        <v>168</v>
      </c>
      <c r="E15" s="15"/>
      <c r="F15" s="16">
        <v>1</v>
      </c>
      <c r="G15" s="16" t="s">
        <v>69</v>
      </c>
      <c r="H15" s="21"/>
      <c r="I15" s="28"/>
    </row>
    <row r="16" ht="14.4" spans="1:9">
      <c r="A16" s="18"/>
      <c r="B16" s="19"/>
      <c r="C16" s="20"/>
      <c r="D16" s="15" t="s">
        <v>169</v>
      </c>
      <c r="E16" s="15" t="s">
        <v>170</v>
      </c>
      <c r="F16" s="16">
        <v>1</v>
      </c>
      <c r="G16" s="16" t="s">
        <v>69</v>
      </c>
      <c r="H16" s="21"/>
      <c r="I16" s="28"/>
    </row>
    <row r="17" ht="21.95" customHeight="1" spans="1:9">
      <c r="A17" s="18"/>
      <c r="B17" s="19"/>
      <c r="C17" s="20"/>
      <c r="D17" s="15" t="s">
        <v>171</v>
      </c>
      <c r="E17" s="15" t="s">
        <v>172</v>
      </c>
      <c r="F17" s="16">
        <v>2</v>
      </c>
      <c r="G17" s="16" t="s">
        <v>69</v>
      </c>
      <c r="H17" s="21"/>
      <c r="I17" s="28"/>
    </row>
    <row r="18" ht="27.95" customHeight="1" spans="1:9">
      <c r="A18" s="18"/>
      <c r="B18" s="19"/>
      <c r="C18" s="20"/>
      <c r="D18" s="15" t="s">
        <v>173</v>
      </c>
      <c r="E18" s="15" t="s">
        <v>174</v>
      </c>
      <c r="F18" s="16">
        <v>12</v>
      </c>
      <c r="G18" s="16" t="s">
        <v>69</v>
      </c>
      <c r="H18" s="23"/>
      <c r="I18" s="28"/>
    </row>
    <row r="19" ht="36" customHeight="1" spans="1:9">
      <c r="A19" s="18"/>
      <c r="B19" s="19"/>
      <c r="C19" s="20"/>
      <c r="D19" s="15" t="s">
        <v>175</v>
      </c>
      <c r="E19" s="15" t="s">
        <v>176</v>
      </c>
      <c r="F19" s="16">
        <v>12</v>
      </c>
      <c r="G19" s="16" t="s">
        <v>177</v>
      </c>
      <c r="H19" s="23"/>
      <c r="I19" s="28"/>
    </row>
    <row r="20" ht="24" customHeight="1" spans="1:9">
      <c r="A20" s="18"/>
      <c r="B20" s="19"/>
      <c r="C20" s="20"/>
      <c r="D20" s="15" t="s">
        <v>178</v>
      </c>
      <c r="E20" s="15"/>
      <c r="F20" s="16">
        <v>1</v>
      </c>
      <c r="G20" s="16" t="s">
        <v>69</v>
      </c>
      <c r="H20" s="23"/>
      <c r="I20" s="28"/>
    </row>
    <row r="21" ht="21.95" customHeight="1" spans="1:9">
      <c r="A21" s="18"/>
      <c r="B21" s="19"/>
      <c r="C21" s="20"/>
      <c r="D21" s="15" t="s">
        <v>165</v>
      </c>
      <c r="E21" s="15" t="s">
        <v>179</v>
      </c>
      <c r="F21" s="16">
        <v>2</v>
      </c>
      <c r="G21" s="16" t="s">
        <v>69</v>
      </c>
      <c r="H21" s="21"/>
      <c r="I21" s="28"/>
    </row>
    <row r="22" ht="26.1" customHeight="1" spans="1:9">
      <c r="A22" s="18"/>
      <c r="B22" s="19"/>
      <c r="C22" s="20"/>
      <c r="D22" s="15" t="s">
        <v>166</v>
      </c>
      <c r="E22" s="15" t="s">
        <v>180</v>
      </c>
      <c r="F22" s="16">
        <v>4</v>
      </c>
      <c r="G22" s="16" t="s">
        <v>69</v>
      </c>
      <c r="H22" s="21"/>
      <c r="I22" s="28"/>
    </row>
    <row r="23" ht="27" customHeight="1" spans="1:9">
      <c r="A23" s="18"/>
      <c r="B23" s="19"/>
      <c r="C23" s="20"/>
      <c r="D23" s="15" t="s">
        <v>181</v>
      </c>
      <c r="E23" s="15"/>
      <c r="F23" s="16">
        <v>1</v>
      </c>
      <c r="G23" s="16" t="s">
        <v>69</v>
      </c>
      <c r="H23" s="21"/>
      <c r="I23" s="28"/>
    </row>
    <row r="24" ht="21.95" customHeight="1" spans="1:9">
      <c r="A24" s="18"/>
      <c r="B24" s="19"/>
      <c r="C24" s="20"/>
      <c r="D24" s="15" t="s">
        <v>182</v>
      </c>
      <c r="E24" s="15"/>
      <c r="F24" s="16">
        <v>1</v>
      </c>
      <c r="G24" s="16" t="s">
        <v>69</v>
      </c>
      <c r="H24" s="21"/>
      <c r="I24" s="28"/>
    </row>
    <row r="25" ht="84.95" customHeight="1" spans="1:9">
      <c r="A25" s="18"/>
      <c r="B25" s="19"/>
      <c r="C25" s="20"/>
      <c r="D25" s="15" t="s">
        <v>183</v>
      </c>
      <c r="E25" s="15" t="s">
        <v>184</v>
      </c>
      <c r="F25" s="16">
        <v>120</v>
      </c>
      <c r="G25" s="16" t="s">
        <v>185</v>
      </c>
      <c r="H25" s="22"/>
      <c r="I25" s="28"/>
    </row>
    <row r="26" ht="27" customHeight="1" spans="1:9">
      <c r="A26" s="24"/>
      <c r="B26" s="25"/>
      <c r="C26" s="26"/>
      <c r="D26" s="15" t="s">
        <v>141</v>
      </c>
      <c r="E26" s="15"/>
      <c r="F26" s="16"/>
      <c r="G26" s="16"/>
      <c r="H26" s="22"/>
      <c r="I26" s="29"/>
    </row>
    <row r="27" ht="102" customHeight="1" spans="1:9">
      <c r="A27" s="27" t="s">
        <v>142</v>
      </c>
      <c r="B27" s="27"/>
      <c r="C27" s="27"/>
      <c r="D27" s="27"/>
      <c r="E27" s="27"/>
      <c r="F27" s="27"/>
      <c r="G27" s="27"/>
      <c r="H27" s="27"/>
      <c r="I27" s="27"/>
    </row>
  </sheetData>
  <mergeCells count="13">
    <mergeCell ref="A1:I1"/>
    <mergeCell ref="D2:E2"/>
    <mergeCell ref="A27:I27"/>
    <mergeCell ref="A2:A3"/>
    <mergeCell ref="A4:A26"/>
    <mergeCell ref="B2:B3"/>
    <mergeCell ref="B4:B26"/>
    <mergeCell ref="C2:C3"/>
    <mergeCell ref="C4:C26"/>
    <mergeCell ref="F2:F3"/>
    <mergeCell ref="G2:G3"/>
    <mergeCell ref="H2:H3"/>
    <mergeCell ref="I2:I3"/>
  </mergeCells>
  <pageMargins left="0.7" right="0.7" top="0.75" bottom="0.75" header="0.3" footer="0.3"/>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扉-1 招标工程量清单扉页</vt:lpstr>
      <vt:lpstr>封-1 招标工程量清单封面</vt:lpstr>
      <vt:lpstr>扉-2 工程量清单扉页</vt:lpstr>
      <vt:lpstr>汇总表</vt:lpstr>
      <vt:lpstr>灯光音响</vt:lpstr>
      <vt:lpstr>伸缩舞台机械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dc:creator>
  <cp:lastModifiedBy>fujiangang</cp:lastModifiedBy>
  <dcterms:created xsi:type="dcterms:W3CDTF">2024-07-31T12:53:00Z</dcterms:created>
  <dcterms:modified xsi:type="dcterms:W3CDTF">2024-09-03T11:46:29Z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46AA7B930C8A49DD952324CB006B4D9B_13</vt:lpwstr>
  </property>
  <property fmtid="{D5CDD505-2E9C-101B-9397-08002B2CF9AE}" pid="3" name="KSOProductBuildVer">
    <vt:lpwstr>2052-11.8.6.8810</vt:lpwstr>
  </property>
</Properties>
</file>